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6" windowHeight="7860" tabRatio="500"/>
  </bookViews>
  <sheets>
    <sheet name="附件3-1教学进程表（空表）" sheetId="1" r:id="rId1"/>
  </sheets>
  <calcPr calcId="144525"/>
</workbook>
</file>

<file path=xl/calcChain.xml><?xml version="1.0" encoding="utf-8"?>
<calcChain xmlns="http://schemas.openxmlformats.org/spreadsheetml/2006/main">
  <c r="K47" i="1" l="1"/>
  <c r="H53" i="1" l="1"/>
  <c r="L48" i="1"/>
  <c r="Q47" i="1"/>
  <c r="O47" i="1"/>
  <c r="J47" i="1"/>
  <c r="P46" i="1"/>
  <c r="N46" i="1"/>
  <c r="M46" i="1"/>
  <c r="I46" i="1"/>
  <c r="H46" i="1"/>
  <c r="P45" i="1"/>
  <c r="N45" i="1"/>
  <c r="M45" i="1"/>
  <c r="I45" i="1"/>
  <c r="H45" i="1" s="1"/>
  <c r="R44" i="1"/>
  <c r="R47" i="1" s="1"/>
  <c r="Q44" i="1"/>
  <c r="P44" i="1"/>
  <c r="O44" i="1"/>
  <c r="N44" i="1"/>
  <c r="M44" i="1"/>
  <c r="I44" i="1"/>
  <c r="H44" i="1"/>
  <c r="K43" i="1"/>
  <c r="J43" i="1"/>
  <c r="J48" i="1" s="1"/>
  <c r="I42" i="1"/>
  <c r="H42" i="1"/>
  <c r="I41" i="1"/>
  <c r="H41" i="1"/>
  <c r="R40" i="1"/>
  <c r="Q40" i="1"/>
  <c r="P40" i="1"/>
  <c r="O40" i="1"/>
  <c r="N40" i="1"/>
  <c r="M40" i="1"/>
  <c r="I40" i="1"/>
  <c r="H40" i="1"/>
  <c r="R39" i="1"/>
  <c r="Q39" i="1"/>
  <c r="P39" i="1"/>
  <c r="O39" i="1"/>
  <c r="N39" i="1"/>
  <c r="M39" i="1"/>
  <c r="I39" i="1"/>
  <c r="H39" i="1" s="1"/>
  <c r="P38" i="1"/>
  <c r="O38" i="1"/>
  <c r="N38" i="1"/>
  <c r="M38" i="1"/>
  <c r="I38" i="1"/>
  <c r="Q38" i="1" s="1"/>
  <c r="R37" i="1"/>
  <c r="P37" i="1"/>
  <c r="O37" i="1"/>
  <c r="N37" i="1"/>
  <c r="M37" i="1"/>
  <c r="I37" i="1"/>
  <c r="H37" i="1" s="1"/>
  <c r="R36" i="1"/>
  <c r="Q36" i="1"/>
  <c r="P36" i="1"/>
  <c r="O36" i="1"/>
  <c r="N36" i="1"/>
  <c r="M36" i="1"/>
  <c r="I36" i="1"/>
  <c r="H36" i="1" s="1"/>
  <c r="R35" i="1"/>
  <c r="Q35" i="1"/>
  <c r="P35" i="1"/>
  <c r="O35" i="1"/>
  <c r="N35" i="1"/>
  <c r="M35" i="1"/>
  <c r="I35" i="1"/>
  <c r="H35" i="1"/>
  <c r="R34" i="1"/>
  <c r="Q34" i="1"/>
  <c r="P34" i="1"/>
  <c r="N34" i="1"/>
  <c r="M34" i="1"/>
  <c r="I34" i="1"/>
  <c r="H34" i="1" s="1"/>
  <c r="R33" i="1"/>
  <c r="Q33" i="1"/>
  <c r="P33" i="1"/>
  <c r="O33" i="1"/>
  <c r="N33" i="1"/>
  <c r="M33" i="1"/>
  <c r="I33" i="1"/>
  <c r="H33" i="1" s="1"/>
  <c r="R32" i="1"/>
  <c r="Q32" i="1"/>
  <c r="P32" i="1"/>
  <c r="N32" i="1"/>
  <c r="M32" i="1"/>
  <c r="I32" i="1"/>
  <c r="O32" i="1" s="1"/>
  <c r="H32" i="1"/>
  <c r="R31" i="1"/>
  <c r="Q31" i="1"/>
  <c r="P31" i="1"/>
  <c r="O31" i="1"/>
  <c r="M31" i="1"/>
  <c r="I31" i="1"/>
  <c r="N31" i="1" s="1"/>
  <c r="H31" i="1"/>
  <c r="R30" i="1"/>
  <c r="Q30" i="1"/>
  <c r="P30" i="1"/>
  <c r="O30" i="1"/>
  <c r="N30" i="1"/>
  <c r="M30" i="1"/>
  <c r="H30" i="1"/>
  <c r="K29" i="1"/>
  <c r="R28" i="1"/>
  <c r="Q28" i="1"/>
  <c r="P28" i="1"/>
  <c r="O28" i="1"/>
  <c r="N28" i="1"/>
  <c r="M28" i="1"/>
  <c r="K28" i="1"/>
  <c r="J28" i="1"/>
  <c r="I28" i="1"/>
  <c r="H28" i="1"/>
  <c r="R27" i="1"/>
  <c r="Q27" i="1"/>
  <c r="P27" i="1"/>
  <c r="O27" i="1"/>
  <c r="N27" i="1"/>
  <c r="M27" i="1"/>
  <c r="I27" i="1"/>
  <c r="H27" i="1"/>
  <c r="R26" i="1"/>
  <c r="Q26" i="1"/>
  <c r="P26" i="1"/>
  <c r="O26" i="1"/>
  <c r="N26" i="1"/>
  <c r="M26" i="1"/>
  <c r="I26" i="1"/>
  <c r="H26" i="1"/>
  <c r="R25" i="1"/>
  <c r="Q25" i="1"/>
  <c r="P25" i="1"/>
  <c r="O25" i="1"/>
  <c r="N25" i="1"/>
  <c r="M25" i="1"/>
  <c r="I25" i="1"/>
  <c r="H25" i="1"/>
  <c r="K24" i="1"/>
  <c r="J24" i="1"/>
  <c r="J29" i="1" s="1"/>
  <c r="I23" i="1"/>
  <c r="R22" i="1"/>
  <c r="Q22" i="1"/>
  <c r="P22" i="1"/>
  <c r="O22" i="1"/>
  <c r="N22" i="1"/>
  <c r="M22" i="1" a="1"/>
  <c r="M22" i="1"/>
  <c r="I22" i="1"/>
  <c r="R21" i="1"/>
  <c r="Q21" i="1"/>
  <c r="P21" i="1"/>
  <c r="O21" i="1"/>
  <c r="N21" i="1"/>
  <c r="M21" i="1" a="1"/>
  <c r="M21" i="1"/>
  <c r="I21" i="1"/>
  <c r="H21" i="1"/>
  <c r="R20" i="1"/>
  <c r="Q20" i="1"/>
  <c r="P20" i="1"/>
  <c r="O20" i="1"/>
  <c r="N20" i="1"/>
  <c r="M20" i="1" a="1"/>
  <c r="M20" i="1"/>
  <c r="I20" i="1"/>
  <c r="H20" i="1"/>
  <c r="R19" i="1"/>
  <c r="Q19" i="1"/>
  <c r="P19" i="1"/>
  <c r="O19" i="1"/>
  <c r="N19" i="1"/>
  <c r="M19" i="1" a="1"/>
  <c r="M19" i="1"/>
  <c r="I19" i="1"/>
  <c r="R18" i="1"/>
  <c r="Q18" i="1"/>
  <c r="P18" i="1"/>
  <c r="O18" i="1"/>
  <c r="N18" i="1"/>
  <c r="M18" i="1" a="1"/>
  <c r="M18" i="1"/>
  <c r="I18" i="1"/>
  <c r="H18" i="1"/>
  <c r="R17" i="1"/>
  <c r="Q17" i="1"/>
  <c r="P17" i="1"/>
  <c r="O17" i="1"/>
  <c r="N17" i="1"/>
  <c r="M17" i="1" a="1"/>
  <c r="M17" i="1"/>
  <c r="I17" i="1"/>
  <c r="H17" i="1"/>
  <c r="R16" i="1"/>
  <c r="R24" i="1" s="1"/>
  <c r="R29" i="1" s="1"/>
  <c r="Q16" i="1"/>
  <c r="Q24" i="1" s="1"/>
  <c r="Q29" i="1" s="1"/>
  <c r="P16" i="1"/>
  <c r="P24" i="1" s="1"/>
  <c r="P29" i="1" s="1"/>
  <c r="O16" i="1"/>
  <c r="N16" i="1"/>
  <c r="M16" i="1" a="1"/>
  <c r="M16" i="1" s="1"/>
  <c r="I16" i="1"/>
  <c r="I24" i="1" s="1"/>
  <c r="I29" i="1" s="1"/>
  <c r="H16" i="1"/>
  <c r="H24" i="1" s="1"/>
  <c r="H29" i="1" s="1"/>
  <c r="R15" i="1"/>
  <c r="Q15" i="1"/>
  <c r="P15" i="1"/>
  <c r="O15" i="1"/>
  <c r="N15" i="1"/>
  <c r="M15" i="1" a="1"/>
  <c r="M15" i="1"/>
  <c r="I15" i="1"/>
  <c r="H15" i="1"/>
  <c r="R14" i="1"/>
  <c r="Q14" i="1"/>
  <c r="P14" i="1"/>
  <c r="O14" i="1"/>
  <c r="N14" i="1"/>
  <c r="M14" i="1" a="1"/>
  <c r="M14" i="1"/>
  <c r="I14" i="1"/>
  <c r="H14" i="1"/>
  <c r="R13" i="1"/>
  <c r="Q13" i="1"/>
  <c r="P13" i="1"/>
  <c r="O13" i="1"/>
  <c r="N13" i="1"/>
  <c r="M13" i="1" a="1"/>
  <c r="M13" i="1"/>
  <c r="I13" i="1"/>
  <c r="H13" i="1"/>
  <c r="R12" i="1"/>
  <c r="Q12" i="1"/>
  <c r="P12" i="1"/>
  <c r="O12" i="1"/>
  <c r="N12" i="1"/>
  <c r="M12" i="1" a="1"/>
  <c r="M12" i="1"/>
  <c r="I12" i="1"/>
  <c r="H12" i="1"/>
  <c r="R11" i="1"/>
  <c r="Q11" i="1"/>
  <c r="P11" i="1"/>
  <c r="O11" i="1"/>
  <c r="N11" i="1"/>
  <c r="M11" i="1"/>
  <c r="I11" i="1"/>
  <c r="H11" i="1"/>
  <c r="R10" i="1"/>
  <c r="Q10" i="1"/>
  <c r="P10" i="1"/>
  <c r="O10" i="1"/>
  <c r="N10" i="1"/>
  <c r="M10" i="1"/>
  <c r="I10" i="1"/>
  <c r="H10" i="1"/>
  <c r="R9" i="1"/>
  <c r="Q9" i="1"/>
  <c r="P9" i="1"/>
  <c r="O9" i="1"/>
  <c r="N9" i="1"/>
  <c r="M9" i="1"/>
  <c r="I9" i="1"/>
  <c r="H9" i="1"/>
  <c r="R8" i="1"/>
  <c r="Q8" i="1"/>
  <c r="P8" i="1"/>
  <c r="O8" i="1"/>
  <c r="N8" i="1"/>
  <c r="M8" i="1"/>
  <c r="I8" i="1"/>
  <c r="H8" i="1"/>
  <c r="R7" i="1"/>
  <c r="Q7" i="1"/>
  <c r="P7" i="1"/>
  <c r="O7" i="1"/>
  <c r="N7" i="1"/>
  <c r="M7" i="1"/>
  <c r="I7" i="1"/>
  <c r="H7" i="1"/>
  <c r="I6" i="1"/>
  <c r="H6" i="1"/>
  <c r="M24" i="1" l="1"/>
  <c r="M29" i="1" s="1"/>
  <c r="N24" i="1"/>
  <c r="N29" i="1" s="1"/>
  <c r="O24" i="1"/>
  <c r="O29" i="1" s="1"/>
  <c r="H38" i="1"/>
  <c r="H43" i="1" s="1"/>
  <c r="H48" i="1" s="1"/>
  <c r="H52" i="1" s="1"/>
  <c r="Q37" i="1"/>
  <c r="Q43" i="1" s="1"/>
  <c r="Q48" i="1" s="1"/>
  <c r="Q51" i="1" s="1"/>
  <c r="O34" i="1"/>
  <c r="O43" i="1" s="1"/>
  <c r="O48" i="1" s="1"/>
  <c r="R43" i="1"/>
  <c r="R48" i="1" s="1"/>
  <c r="R51" i="1" s="1"/>
  <c r="M43" i="1"/>
  <c r="M48" i="1" s="1"/>
  <c r="N43" i="1"/>
  <c r="N48" i="1" s="1"/>
  <c r="I47" i="1"/>
  <c r="M53" i="1" s="1"/>
  <c r="P47" i="1"/>
  <c r="M47" i="1"/>
  <c r="N47" i="1"/>
  <c r="K48" i="1"/>
  <c r="M54" i="1" s="1"/>
  <c r="P43" i="1"/>
  <c r="P48" i="1" s="1"/>
  <c r="P51" i="1" s="1"/>
  <c r="I43" i="1"/>
  <c r="N51" i="1" l="1"/>
  <c r="M51" i="1"/>
  <c r="O51" i="1"/>
  <c r="I48" i="1"/>
  <c r="M52" i="1" s="1"/>
  <c r="Q54" i="1" l="1"/>
  <c r="S29" i="1"/>
  <c r="Q53" i="1"/>
  <c r="S48" i="1"/>
</calcChain>
</file>

<file path=xl/sharedStrings.xml><?xml version="1.0" encoding="utf-8"?>
<sst xmlns="http://schemas.openxmlformats.org/spreadsheetml/2006/main" count="268" uniqueCount="124">
  <si>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</si>
  <si>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</si>
  <si>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</si>
  <si>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</si>
  <si>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</si>
  <si>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</si>
  <si>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</si>
  <si>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</si>
  <si>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</si>
  <si>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</si>
  <si>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</si>
  <si>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</si>
  <si>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</si>
  <si>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</si>
  <si>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</si>
  <si>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</si>
  <si>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</si>
  <si>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公共基础课</t>
  </si>
  <si>
    <t>公共必修课</t>
  </si>
  <si>
    <t>08301</t>
  </si>
  <si>
    <t>军训</t>
  </si>
  <si>
    <t>C</t>
  </si>
  <si>
    <t>2W</t>
  </si>
  <si>
    <t>考查</t>
  </si>
  <si>
    <t>学保处</t>
  </si>
  <si>
    <t>W表示教学活动周数</t>
  </si>
  <si>
    <t>08101</t>
  </si>
  <si>
    <t>思想道德与法治</t>
  </si>
  <si>
    <t>B</t>
  </si>
  <si>
    <t>√</t>
  </si>
  <si>
    <t>考试</t>
  </si>
  <si>
    <t>思政部</t>
  </si>
  <si>
    <t>08107</t>
  </si>
  <si>
    <t>大学生职业生涯规划</t>
  </si>
  <si>
    <t>08110</t>
  </si>
  <si>
    <t>大学生心理健康教育</t>
  </si>
  <si>
    <t>07105</t>
  </si>
  <si>
    <t>安全教育</t>
  </si>
  <si>
    <t>A</t>
  </si>
  <si>
    <t>基础部</t>
  </si>
  <si>
    <t>07104</t>
  </si>
  <si>
    <t>体育与健康A</t>
  </si>
  <si>
    <t>08106</t>
  </si>
  <si>
    <t>军事理论</t>
  </si>
  <si>
    <t>08102</t>
  </si>
  <si>
    <t>毛泽东思想和中国特色
社会主义理论体系概论</t>
  </si>
  <si>
    <t>07109</t>
  </si>
  <si>
    <t>劳动教育</t>
  </si>
  <si>
    <t>08105</t>
  </si>
  <si>
    <t>铸牢中华民族共同体意识</t>
  </si>
  <si>
    <t>信息技术</t>
  </si>
  <si>
    <t>体育与健康B</t>
  </si>
  <si>
    <t>07101</t>
  </si>
  <si>
    <t>大学英语（A）</t>
  </si>
  <si>
    <t>体育与健康（C）</t>
  </si>
  <si>
    <t>大学英语（B）</t>
  </si>
  <si>
    <t>07102</t>
  </si>
  <si>
    <t>高等数学</t>
  </si>
  <si>
    <t>08108</t>
  </si>
  <si>
    <t>就业指导与职业发展</t>
  </si>
  <si>
    <t>08103</t>
  </si>
  <si>
    <t>形势与政策</t>
  </si>
  <si>
    <t>1-5</t>
  </si>
  <si>
    <t>小计</t>
  </si>
  <si>
    <t>公共选修课</t>
  </si>
  <si>
    <t>00007</t>
  </si>
  <si>
    <t>选修模块1</t>
  </si>
  <si>
    <t>教务处</t>
  </si>
  <si>
    <t>课程门数多可另外制表，根据《指导意见》和《专业标准设置限定选修课等，明确选修学分、学时及其转换。具体名称见附表，选课方式见通知。</t>
  </si>
  <si>
    <t>选修模块2</t>
  </si>
  <si>
    <t>00008</t>
  </si>
  <si>
    <t>选修模块3</t>
  </si>
  <si>
    <t>公共基础课累计、占总学时比例</t>
  </si>
  <si>
    <t>专业（技能）课</t>
  </si>
  <si>
    <t>专业必修课</t>
  </si>
  <si>
    <t>043002</t>
  </si>
  <si>
    <t>电工电子技术</t>
  </si>
  <si>
    <t>冶金系</t>
  </si>
  <si>
    <t>043006</t>
  </si>
  <si>
    <t>发动机机械系统检修</t>
  </si>
  <si>
    <t>核心课程</t>
  </si>
  <si>
    <t>041005</t>
  </si>
  <si>
    <t>汽车电气设备结构与维修</t>
  </si>
  <si>
    <t>043011</t>
  </si>
  <si>
    <t>汽车维护与保养</t>
  </si>
  <si>
    <t>043010</t>
  </si>
  <si>
    <t>发动机电控系统检修</t>
  </si>
  <si>
    <t>043008</t>
  </si>
  <si>
    <t>汽车营销与服务</t>
  </si>
  <si>
    <t>043007</t>
  </si>
  <si>
    <t>底盘机械系统检修</t>
  </si>
  <si>
    <t>041007</t>
  </si>
  <si>
    <t>汽车故障诊断与检测</t>
  </si>
  <si>
    <t>043014</t>
  </si>
  <si>
    <t>汽车车身修复技术</t>
  </si>
  <si>
    <t>041014</t>
  </si>
  <si>
    <t>毕业设计</t>
  </si>
  <si>
    <t>041008</t>
  </si>
  <si>
    <t>汽车舒适与安全系统检修</t>
  </si>
  <si>
    <t>043025</t>
  </si>
  <si>
    <t>顶岗实习</t>
  </si>
  <si>
    <t>5-6</t>
  </si>
  <si>
    <t>6W</t>
  </si>
  <si>
    <t>20W</t>
  </si>
  <si>
    <t>043017</t>
  </si>
  <si>
    <t>金工实习（焊工技能）</t>
  </si>
  <si>
    <t>043015</t>
  </si>
  <si>
    <t>专业选修模块1</t>
  </si>
  <si>
    <t>课程门数多可另外制表，根据《指导意见》和《专业标准》设置限定选修课等，明确选修学分、学时及其转换。</t>
  </si>
  <si>
    <t>043013</t>
  </si>
  <si>
    <t>专业选修模块2</t>
  </si>
  <si>
    <t>041006</t>
  </si>
  <si>
    <t>专业选修模块3</t>
  </si>
  <si>
    <t>专业（技能）课累计、占总学时比例</t>
  </si>
  <si>
    <t>毕业鉴定</t>
  </si>
  <si>
    <t>1W</t>
  </si>
  <si>
    <t>平均周学时</t>
  </si>
  <si>
    <t>学分总计、学时总计</t>
  </si>
  <si>
    <t>—</t>
  </si>
  <si>
    <t>选修课程：学分总计、学时总计、占总学时比例</t>
  </si>
  <si>
    <t>实践性教学：学时总计、占总学时比例</t>
  </si>
  <si>
    <t>注：</t>
  </si>
  <si>
    <t>1.课堂教学周=教学活动周数（不小于20周）-实践教学周数；
2.平均周学时仅为校核各学期周学时均衡度，为自动生成，不必填写；
3.W表示C类课程、军训训练、劳动安全教育、考试、毕业鉴定等的周数；
4.√表示不计入周学时平均值，根据实际情况保证总学时，通常为讲座类课程；
5.顶岗实习可在5,6学期分段安排，累计不少于6个月（26周）；
6.绿色区域为自动生成区域，复制单元格或者选行复制实现公式复制；
7.选修课中明确各项工作和学分的转换。</t>
  </si>
  <si>
    <t>附件3-1：教学进程安排表 汽车制造与试验技术（三年高职）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</si>
</sst>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General&quot;学期&quot;"/>
    <numFmt numFmtId="177" formatCode="0.00_);[Red]\(0.00\)"/>
    <numFmt numFmtId="178" formatCode="0.00_ "/>
    <numFmt numFmtId="179" formatCode="0_ "/>
  </numFmts>
  <fonts count="9" x14ac:knownFonts="1">
    <font>
      <sz val="11"/>
      <color rgb="FF000000"/>
      <name val="等线"/>
      <charset val="134"/>
    </font>
    <font>
      <sz val="11"/>
      <name val="等线"/>
      <charset val="134"/>
    </font>
    <font>
      <sz val="14"/>
      <color rgb="FF000000"/>
      <name val="黑体"/>
      <charset val="134"/>
    </font>
    <font>
      <b/>
      <sz val="8"/>
      <color rgb="FF00000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等线"/>
      <charset val="134"/>
    </font>
  </fonts>
  <fills count="5">
    <fill>
      <patternFill patternType="none"/>
    </fill>
    <fill>
      <patternFill patternType="gray125"/>
    </fill>
    <fill>
      <patternFill patternType="solid">
        <fgColor rgb="FFDAE3F3"/>
        <bgColor rgb="FFE2F0D9"/>
      </patternFill>
    </fill>
    <fill>
      <patternFill patternType="solid">
        <fgColor rgb="FFFFFFFF"/>
        <bgColor rgb="FFFFFFCC"/>
      </patternFill>
    </fill>
    <fill>
      <patternFill patternType="solid">
        <fgColor rgb="FFE2F0D9"/>
        <bgColor rgb="FFDAE3F3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177" fontId="4" fillId="0" borderId="8" xfId="0" applyNumberFormat="1" applyFont="1" applyBorder="1" applyAlignment="1">
      <alignment horizontal="center" vertical="center"/>
    </xf>
    <xf numFmtId="177" fontId="4" fillId="4" borderId="7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77" fontId="4" fillId="4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58" fontId="4" fillId="0" borderId="8" xfId="0" applyNumberFormat="1" applyFont="1" applyBorder="1" applyAlignment="1">
      <alignment horizontal="center" vertical="center" wrapText="1"/>
    </xf>
    <xf numFmtId="178" fontId="5" fillId="4" borderId="8" xfId="0" applyNumberFormat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177" fontId="5" fillId="4" borderId="8" xfId="0" applyNumberFormat="1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1" fillId="0" borderId="8" xfId="0" applyFont="1" applyBorder="1">
      <alignment vertical="center"/>
    </xf>
    <xf numFmtId="178" fontId="5" fillId="4" borderId="8" xfId="0" applyNumberFormat="1" applyFont="1" applyFill="1" applyBorder="1">
      <alignment vertical="center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 applyAlignment="1">
      <alignment vertical="center" wrapText="1"/>
    </xf>
    <xf numFmtId="0" fontId="5" fillId="0" borderId="12" xfId="0" applyFont="1" applyBorder="1">
      <alignment vertical="center"/>
    </xf>
    <xf numFmtId="0" fontId="0" fillId="0" borderId="12" xfId="0" applyBorder="1">
      <alignment vertical="center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6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 wrapText="1"/>
    </xf>
    <xf numFmtId="0" fontId="4" fillId="0" borderId="7" xfId="0" applyFont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9" fontId="5" fillId="4" borderId="8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179" fontId="3" fillId="4" borderId="8" xfId="0" applyNumberFormat="1" applyFont="1" applyFill="1" applyBorder="1" applyAlignment="1">
      <alignment horizontal="center" vertical="center"/>
    </xf>
    <xf numFmtId="9" fontId="3" fillId="4" borderId="8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179" fontId="3" fillId="4" borderId="5" xfId="0" applyNumberFormat="1" applyFont="1" applyFill="1" applyBorder="1" applyAlignment="1">
      <alignment horizontal="center" vertical="center"/>
    </xf>
    <xf numFmtId="9" fontId="3" fillId="4" borderId="5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AE3F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2F0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A4" workbookViewId="0">
      <selection activeCell="M21" sqref="M21"/>
    </sheetView>
  </sheetViews>
  <sheetFormatPr defaultColWidth="9" defaultRowHeight="13.8" x14ac:dyDescent="0.25"/>
  <cols>
    <col min="1" max="2" width="3" customWidth="1"/>
    <col min="3" max="3" width="3.88671875" style="2" customWidth="1"/>
    <col min="4" max="4" width="7.21875" customWidth="1"/>
    <col min="5" max="5" width="18.33203125" customWidth="1"/>
    <col min="6" max="6" width="7.77734375" style="2" customWidth="1"/>
    <col min="7" max="11" width="4.109375" style="2" customWidth="1"/>
    <col min="12" max="12" width="4.6640625" style="2" customWidth="1"/>
    <col min="13" max="18" width="6.44140625" customWidth="1"/>
    <col min="19" max="19" width="4.21875" customWidth="1"/>
    <col min="20" max="20" width="9.109375" style="2" customWidth="1"/>
    <col min="21" max="21" width="16.88671875" customWidth="1"/>
  </cols>
  <sheetData>
    <row r="1" spans="1:21" ht="33" customHeight="1" x14ac:dyDescent="0.25">
      <c r="A1" s="43" t="s">
        <v>123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22.95" customHeight="1" x14ac:dyDescent="0.25">
      <c r="A2" s="73" t="s">
        <v>0</v>
      </c>
      <c r="B2" s="73"/>
      <c r="C2" s="50" t="s">
        <v>1</v>
      </c>
      <c r="D2" s="50" t="s">
        <v>2</v>
      </c>
      <c r="E2" s="50" t="s">
        <v>3</v>
      </c>
      <c r="F2" s="44" t="s">
        <v>4</v>
      </c>
      <c r="G2" s="44"/>
      <c r="H2" s="50" t="s">
        <v>5</v>
      </c>
      <c r="I2" s="45" t="s">
        <v>6</v>
      </c>
      <c r="J2" s="45"/>
      <c r="K2" s="45"/>
      <c r="L2" s="50" t="s">
        <v>7</v>
      </c>
      <c r="M2" s="45" t="s">
        <v>8</v>
      </c>
      <c r="N2" s="45"/>
      <c r="O2" s="45"/>
      <c r="P2" s="45"/>
      <c r="Q2" s="45"/>
      <c r="R2" s="45"/>
      <c r="S2" s="50" t="s">
        <v>9</v>
      </c>
      <c r="T2" s="50" t="s">
        <v>10</v>
      </c>
      <c r="U2" s="74" t="s">
        <v>11</v>
      </c>
    </row>
    <row r="3" spans="1:21" ht="13.5" customHeight="1" x14ac:dyDescent="0.25">
      <c r="A3" s="73"/>
      <c r="B3" s="73"/>
      <c r="C3" s="50"/>
      <c r="D3" s="50"/>
      <c r="E3" s="50"/>
      <c r="F3" s="51" t="s">
        <v>12</v>
      </c>
      <c r="G3" s="51" t="s">
        <v>13</v>
      </c>
      <c r="H3" s="50"/>
      <c r="I3" s="51" t="s">
        <v>14</v>
      </c>
      <c r="J3" s="51" t="s">
        <v>15</v>
      </c>
      <c r="K3" s="51" t="s">
        <v>16</v>
      </c>
      <c r="L3" s="50"/>
      <c r="M3" s="16">
        <v>1</v>
      </c>
      <c r="N3" s="16">
        <v>2</v>
      </c>
      <c r="O3" s="16">
        <v>3</v>
      </c>
      <c r="P3" s="16">
        <v>4</v>
      </c>
      <c r="Q3" s="16">
        <v>5</v>
      </c>
      <c r="R3" s="16">
        <v>6</v>
      </c>
      <c r="S3" s="50"/>
      <c r="T3" s="50"/>
      <c r="U3" s="74"/>
    </row>
    <row r="4" spans="1:21" x14ac:dyDescent="0.25">
      <c r="A4" s="73"/>
      <c r="B4" s="73"/>
      <c r="C4" s="50"/>
      <c r="D4" s="50"/>
      <c r="E4" s="50"/>
      <c r="F4" s="50"/>
      <c r="G4" s="50"/>
      <c r="H4" s="50"/>
      <c r="I4" s="50"/>
      <c r="J4" s="50"/>
      <c r="K4" s="50"/>
      <c r="L4" s="50"/>
      <c r="M4" s="17">
        <v>20</v>
      </c>
      <c r="N4" s="17">
        <v>20</v>
      </c>
      <c r="O4" s="17">
        <v>20</v>
      </c>
      <c r="P4" s="17">
        <v>20</v>
      </c>
      <c r="Q4" s="17">
        <v>20</v>
      </c>
      <c r="R4" s="17">
        <v>21</v>
      </c>
      <c r="S4" s="50"/>
      <c r="T4" s="50"/>
      <c r="U4" s="74"/>
    </row>
    <row r="5" spans="1:21" x14ac:dyDescent="0.25">
      <c r="A5" s="73"/>
      <c r="B5" s="73"/>
      <c r="C5" s="50"/>
      <c r="D5" s="50"/>
      <c r="E5" s="50"/>
      <c r="F5" s="50"/>
      <c r="G5" s="50"/>
      <c r="H5" s="50"/>
      <c r="I5" s="50"/>
      <c r="J5" s="50"/>
      <c r="K5" s="50"/>
      <c r="L5" s="50"/>
      <c r="M5" s="18">
        <v>16</v>
      </c>
      <c r="N5" s="18">
        <v>18</v>
      </c>
      <c r="O5" s="18">
        <v>18</v>
      </c>
      <c r="P5" s="18">
        <v>16</v>
      </c>
      <c r="Q5" s="18">
        <v>12</v>
      </c>
      <c r="R5" s="18">
        <v>0</v>
      </c>
      <c r="S5" s="50"/>
      <c r="T5" s="50"/>
      <c r="U5" s="74"/>
    </row>
    <row r="6" spans="1:21" s="1" customFormat="1" ht="19.2" customHeight="1" x14ac:dyDescent="0.25">
      <c r="A6" s="48" t="s">
        <v>17</v>
      </c>
      <c r="B6" s="49" t="s">
        <v>18</v>
      </c>
      <c r="C6" s="3">
        <v>1</v>
      </c>
      <c r="D6" s="4" t="s">
        <v>19</v>
      </c>
      <c r="E6" s="5" t="s">
        <v>20</v>
      </c>
      <c r="F6" s="6" t="s">
        <v>21</v>
      </c>
      <c r="G6" s="6"/>
      <c r="H6" s="6">
        <f>I6/30</f>
        <v>2</v>
      </c>
      <c r="I6" s="19">
        <f t="shared" ref="I6:I23" si="0">J6+K6</f>
        <v>60</v>
      </c>
      <c r="J6" s="6">
        <v>0</v>
      </c>
      <c r="K6" s="6">
        <v>60</v>
      </c>
      <c r="L6" s="6">
        <v>1</v>
      </c>
      <c r="M6" s="20" t="s">
        <v>22</v>
      </c>
      <c r="N6" s="20"/>
      <c r="O6" s="20"/>
      <c r="P6" s="20"/>
      <c r="Q6" s="20"/>
      <c r="R6" s="20"/>
      <c r="S6" s="32" t="s">
        <v>23</v>
      </c>
      <c r="T6" s="3" t="s">
        <v>24</v>
      </c>
      <c r="U6" s="33" t="s">
        <v>25</v>
      </c>
    </row>
    <row r="7" spans="1:21" s="1" customFormat="1" ht="19.2" customHeight="1" x14ac:dyDescent="0.25">
      <c r="A7" s="48"/>
      <c r="B7" s="49"/>
      <c r="C7" s="7">
        <v>2</v>
      </c>
      <c r="D7" s="8" t="s">
        <v>26</v>
      </c>
      <c r="E7" s="9" t="s">
        <v>27</v>
      </c>
      <c r="F7" s="3" t="s">
        <v>28</v>
      </c>
      <c r="G7" s="3" t="s">
        <v>29</v>
      </c>
      <c r="H7" s="6">
        <f t="shared" ref="H7:H18" si="1">I7/18</f>
        <v>3</v>
      </c>
      <c r="I7" s="19">
        <f t="shared" si="0"/>
        <v>54</v>
      </c>
      <c r="J7" s="3">
        <v>46</v>
      </c>
      <c r="K7" s="3">
        <v>8</v>
      </c>
      <c r="L7" s="6">
        <v>1</v>
      </c>
      <c r="M7" s="21">
        <f t="shared" ref="M7:R7" si="2">IF($L7=M$3,(IF(OR($F7="A",$G7="√"),$I7/M$5,$J7/M$5)),"")</f>
        <v>3.375</v>
      </c>
      <c r="N7" s="21" t="str">
        <f t="shared" si="2"/>
        <v/>
      </c>
      <c r="O7" s="21" t="str">
        <f t="shared" si="2"/>
        <v/>
      </c>
      <c r="P7" s="21" t="str">
        <f t="shared" si="2"/>
        <v/>
      </c>
      <c r="Q7" s="21" t="str">
        <f t="shared" si="2"/>
        <v/>
      </c>
      <c r="R7" s="21" t="str">
        <f t="shared" si="2"/>
        <v/>
      </c>
      <c r="S7" s="32" t="s">
        <v>30</v>
      </c>
      <c r="T7" s="3" t="s">
        <v>31</v>
      </c>
      <c r="U7" s="34"/>
    </row>
    <row r="8" spans="1:21" s="1" customFormat="1" ht="19.2" customHeight="1" x14ac:dyDescent="0.25">
      <c r="A8" s="48"/>
      <c r="B8" s="49"/>
      <c r="C8" s="3">
        <v>3</v>
      </c>
      <c r="D8" s="8" t="s">
        <v>32</v>
      </c>
      <c r="E8" s="10" t="s">
        <v>33</v>
      </c>
      <c r="F8" s="6" t="s">
        <v>28</v>
      </c>
      <c r="G8" s="6" t="s">
        <v>29</v>
      </c>
      <c r="H8" s="6">
        <f t="shared" si="1"/>
        <v>1</v>
      </c>
      <c r="I8" s="19">
        <f t="shared" si="0"/>
        <v>18</v>
      </c>
      <c r="J8" s="11">
        <v>14</v>
      </c>
      <c r="K8" s="11">
        <v>4</v>
      </c>
      <c r="L8" s="6">
        <v>1</v>
      </c>
      <c r="M8" s="21">
        <f t="shared" ref="M8:R8" si="3">IF($L8=M$3,(IF(OR($F8="A",$G8="√"),$I8/M$5,$J8/M$5)),"")</f>
        <v>1.125</v>
      </c>
      <c r="N8" s="21" t="str">
        <f t="shared" si="3"/>
        <v/>
      </c>
      <c r="O8" s="21" t="str">
        <f t="shared" si="3"/>
        <v/>
      </c>
      <c r="P8" s="21" t="str">
        <f t="shared" si="3"/>
        <v/>
      </c>
      <c r="Q8" s="21" t="str">
        <f t="shared" si="3"/>
        <v/>
      </c>
      <c r="R8" s="21" t="str">
        <f t="shared" si="3"/>
        <v/>
      </c>
      <c r="S8" s="32" t="s">
        <v>23</v>
      </c>
      <c r="T8" s="3" t="s">
        <v>31</v>
      </c>
      <c r="U8" s="34"/>
    </row>
    <row r="9" spans="1:21" s="1" customFormat="1" ht="19.2" customHeight="1" x14ac:dyDescent="0.25">
      <c r="A9" s="48"/>
      <c r="B9" s="49"/>
      <c r="C9" s="7">
        <v>4</v>
      </c>
      <c r="D9" s="8" t="s">
        <v>34</v>
      </c>
      <c r="E9" s="10" t="s">
        <v>35</v>
      </c>
      <c r="F9" s="6" t="s">
        <v>28</v>
      </c>
      <c r="G9" s="6" t="s">
        <v>29</v>
      </c>
      <c r="H9" s="6">
        <f t="shared" si="1"/>
        <v>2</v>
      </c>
      <c r="I9" s="19">
        <f t="shared" si="0"/>
        <v>36</v>
      </c>
      <c r="J9" s="6">
        <v>30</v>
      </c>
      <c r="K9" s="6">
        <v>6</v>
      </c>
      <c r="L9" s="6">
        <v>1</v>
      </c>
      <c r="M9" s="21">
        <f t="shared" ref="M9:R9" si="4">IF($L9=M$3,(IF(OR($F9="A",$G9="√"),$I9/M$5,$J9/M$5)),"")</f>
        <v>2.25</v>
      </c>
      <c r="N9" s="21" t="str">
        <f t="shared" si="4"/>
        <v/>
      </c>
      <c r="O9" s="21" t="str">
        <f t="shared" si="4"/>
        <v/>
      </c>
      <c r="P9" s="21" t="str">
        <f t="shared" si="4"/>
        <v/>
      </c>
      <c r="Q9" s="21" t="str">
        <f t="shared" si="4"/>
        <v/>
      </c>
      <c r="R9" s="21" t="str">
        <f t="shared" si="4"/>
        <v/>
      </c>
      <c r="S9" s="32" t="s">
        <v>23</v>
      </c>
      <c r="T9" s="3" t="s">
        <v>31</v>
      </c>
      <c r="U9" s="34"/>
    </row>
    <row r="10" spans="1:21" s="1" customFormat="1" ht="19.2" customHeight="1" x14ac:dyDescent="0.25">
      <c r="A10" s="48"/>
      <c r="B10" s="49"/>
      <c r="C10" s="3">
        <v>5</v>
      </c>
      <c r="D10" s="8" t="s">
        <v>36</v>
      </c>
      <c r="E10" s="10" t="s">
        <v>37</v>
      </c>
      <c r="F10" s="11" t="s">
        <v>38</v>
      </c>
      <c r="G10" s="6"/>
      <c r="H10" s="6">
        <f t="shared" si="1"/>
        <v>1</v>
      </c>
      <c r="I10" s="19">
        <f t="shared" si="0"/>
        <v>18</v>
      </c>
      <c r="J10" s="11">
        <v>18</v>
      </c>
      <c r="K10" s="11">
        <v>0</v>
      </c>
      <c r="L10" s="6">
        <v>1</v>
      </c>
      <c r="M10" s="21">
        <f t="shared" ref="M10:R10" si="5">IF($L10=M$3,(IF(OR($F10="A",$G10="√"),$I10/M$5,$J10/M$5)),"")</f>
        <v>1.125</v>
      </c>
      <c r="N10" s="21" t="str">
        <f t="shared" si="5"/>
        <v/>
      </c>
      <c r="O10" s="21" t="str">
        <f t="shared" si="5"/>
        <v/>
      </c>
      <c r="P10" s="21" t="str">
        <f t="shared" si="5"/>
        <v/>
      </c>
      <c r="Q10" s="21" t="str">
        <f t="shared" si="5"/>
        <v/>
      </c>
      <c r="R10" s="21" t="str">
        <f t="shared" si="5"/>
        <v/>
      </c>
      <c r="S10" s="32" t="s">
        <v>23</v>
      </c>
      <c r="T10" s="3" t="s">
        <v>39</v>
      </c>
      <c r="U10" s="34"/>
    </row>
    <row r="11" spans="1:21" s="1" customFormat="1" ht="19.2" customHeight="1" x14ac:dyDescent="0.25">
      <c r="A11" s="48"/>
      <c r="B11" s="49"/>
      <c r="C11" s="3">
        <v>6</v>
      </c>
      <c r="D11" s="8" t="s">
        <v>40</v>
      </c>
      <c r="E11" s="10" t="s">
        <v>41</v>
      </c>
      <c r="F11" s="6" t="s">
        <v>28</v>
      </c>
      <c r="G11" s="6" t="s">
        <v>29</v>
      </c>
      <c r="H11" s="6">
        <f t="shared" si="1"/>
        <v>2</v>
      </c>
      <c r="I11" s="19">
        <f t="shared" si="0"/>
        <v>36</v>
      </c>
      <c r="J11" s="11">
        <v>0</v>
      </c>
      <c r="K11" s="11">
        <v>36</v>
      </c>
      <c r="L11" s="6">
        <v>1</v>
      </c>
      <c r="M11" s="21">
        <f t="shared" ref="M11:R11" si="6">IF($L11=M$3,(IF(OR($F11="A",$G11="√"),$I11/M$5,$J11/M$5)),"")</f>
        <v>2.25</v>
      </c>
      <c r="N11" s="21" t="str">
        <f t="shared" si="6"/>
        <v/>
      </c>
      <c r="O11" s="21" t="str">
        <f t="shared" si="6"/>
        <v/>
      </c>
      <c r="P11" s="21" t="str">
        <f t="shared" si="6"/>
        <v/>
      </c>
      <c r="Q11" s="21" t="str">
        <f t="shared" si="6"/>
        <v/>
      </c>
      <c r="R11" s="21" t="str">
        <f t="shared" si="6"/>
        <v/>
      </c>
      <c r="S11" s="32" t="s">
        <v>30</v>
      </c>
      <c r="T11" s="3" t="s">
        <v>39</v>
      </c>
      <c r="U11" s="34"/>
    </row>
    <row r="12" spans="1:21" s="1" customFormat="1" ht="19.2" customHeight="1" x14ac:dyDescent="0.25">
      <c r="A12" s="48"/>
      <c r="B12" s="49"/>
      <c r="C12" s="7">
        <v>7</v>
      </c>
      <c r="D12" s="8" t="s">
        <v>42</v>
      </c>
      <c r="E12" s="10" t="s">
        <v>43</v>
      </c>
      <c r="F12" s="11" t="s">
        <v>38</v>
      </c>
      <c r="G12" s="11"/>
      <c r="H12" s="11">
        <f t="shared" si="1"/>
        <v>2</v>
      </c>
      <c r="I12" s="22">
        <f t="shared" si="0"/>
        <v>36</v>
      </c>
      <c r="J12" s="11">
        <v>36</v>
      </c>
      <c r="K12" s="11">
        <v>0</v>
      </c>
      <c r="L12" s="11">
        <v>2</v>
      </c>
      <c r="M12" s="23" t="str">
        <f t="array" ref="M12">IF($L12=M$3,(IF(OR($F12="A",$G12="√"),$I12/M$5,$J12/M$5)),"")</f>
        <v/>
      </c>
      <c r="N12" s="23">
        <f t="shared" ref="N12:R22" si="7">IF($L12=N$3,(IF(OR($F12="A",$G12="√"),$I12/N$5,$J12/N$5)),"")</f>
        <v>2</v>
      </c>
      <c r="O12" s="23" t="str">
        <f t="shared" si="7"/>
        <v/>
      </c>
      <c r="P12" s="23" t="str">
        <f t="shared" si="7"/>
        <v/>
      </c>
      <c r="Q12" s="23" t="str">
        <f t="shared" si="7"/>
        <v/>
      </c>
      <c r="R12" s="23" t="str">
        <f t="shared" si="7"/>
        <v/>
      </c>
      <c r="S12" s="8" t="s">
        <v>23</v>
      </c>
      <c r="T12" s="7" t="s">
        <v>31</v>
      </c>
      <c r="U12" s="35"/>
    </row>
    <row r="13" spans="1:21" s="1" customFormat="1" ht="19.2" customHeight="1" x14ac:dyDescent="0.25">
      <c r="A13" s="48"/>
      <c r="B13" s="49"/>
      <c r="C13" s="3">
        <v>8</v>
      </c>
      <c r="D13" s="8" t="s">
        <v>44</v>
      </c>
      <c r="E13" s="5" t="s">
        <v>45</v>
      </c>
      <c r="F13" s="3" t="s">
        <v>28</v>
      </c>
      <c r="G13" s="3" t="s">
        <v>29</v>
      </c>
      <c r="H13" s="11">
        <f t="shared" si="1"/>
        <v>4</v>
      </c>
      <c r="I13" s="22">
        <f t="shared" si="0"/>
        <v>72</v>
      </c>
      <c r="J13" s="3">
        <v>62</v>
      </c>
      <c r="K13" s="3">
        <v>10</v>
      </c>
      <c r="L13" s="11">
        <v>2</v>
      </c>
      <c r="M13" s="23" t="str">
        <f t="array" ref="M13">IF($L13=M$3,(IF(OR($F13="A",$G13="√"),$I13/M$5,$J13/M$5)),"")</f>
        <v/>
      </c>
      <c r="N13" s="23">
        <f t="shared" si="7"/>
        <v>4</v>
      </c>
      <c r="O13" s="23" t="str">
        <f t="shared" si="7"/>
        <v/>
      </c>
      <c r="P13" s="23" t="str">
        <f t="shared" si="7"/>
        <v/>
      </c>
      <c r="Q13" s="23" t="str">
        <f t="shared" si="7"/>
        <v/>
      </c>
      <c r="R13" s="23" t="str">
        <f t="shared" si="7"/>
        <v/>
      </c>
      <c r="S13" s="8" t="s">
        <v>30</v>
      </c>
      <c r="T13" s="7" t="s">
        <v>31</v>
      </c>
      <c r="U13" s="35"/>
    </row>
    <row r="14" spans="1:21" s="1" customFormat="1" ht="19.2" customHeight="1" x14ac:dyDescent="0.25">
      <c r="A14" s="48"/>
      <c r="B14" s="49"/>
      <c r="C14" s="7">
        <v>9</v>
      </c>
      <c r="D14" s="8" t="s">
        <v>46</v>
      </c>
      <c r="E14" s="10" t="s">
        <v>47</v>
      </c>
      <c r="F14" s="11" t="s">
        <v>38</v>
      </c>
      <c r="G14" s="11"/>
      <c r="H14" s="11">
        <f t="shared" si="1"/>
        <v>1</v>
      </c>
      <c r="I14" s="22">
        <f t="shared" si="0"/>
        <v>18</v>
      </c>
      <c r="J14" s="11">
        <v>18</v>
      </c>
      <c r="K14" s="11">
        <v>0</v>
      </c>
      <c r="L14" s="11">
        <v>2</v>
      </c>
      <c r="M14" s="23" t="str">
        <f t="array" ref="M14">IF($L14=M$3,(IF(OR($F14="A",$G14="√"),$I14/M$5,$J14/M$5)),"")</f>
        <v/>
      </c>
      <c r="N14" s="23">
        <f t="shared" si="7"/>
        <v>1</v>
      </c>
      <c r="O14" s="23" t="str">
        <f t="shared" si="7"/>
        <v/>
      </c>
      <c r="P14" s="23" t="str">
        <f t="shared" si="7"/>
        <v/>
      </c>
      <c r="Q14" s="23" t="str">
        <f t="shared" si="7"/>
        <v/>
      </c>
      <c r="R14" s="23" t="str">
        <f t="shared" si="7"/>
        <v/>
      </c>
      <c r="S14" s="8" t="s">
        <v>23</v>
      </c>
      <c r="T14" s="7" t="s">
        <v>39</v>
      </c>
      <c r="U14" s="33"/>
    </row>
    <row r="15" spans="1:21" s="1" customFormat="1" ht="19.2" customHeight="1" x14ac:dyDescent="0.25">
      <c r="A15" s="48"/>
      <c r="B15" s="49"/>
      <c r="C15" s="3">
        <v>10</v>
      </c>
      <c r="D15" s="8" t="s">
        <v>48</v>
      </c>
      <c r="E15" s="9" t="s">
        <v>49</v>
      </c>
      <c r="F15" s="11" t="s">
        <v>38</v>
      </c>
      <c r="G15" s="11"/>
      <c r="H15" s="11">
        <f t="shared" si="1"/>
        <v>1</v>
      </c>
      <c r="I15" s="22">
        <f t="shared" si="0"/>
        <v>18</v>
      </c>
      <c r="J15" s="11">
        <v>18</v>
      </c>
      <c r="K15" s="11">
        <v>0</v>
      </c>
      <c r="L15" s="11">
        <v>2</v>
      </c>
      <c r="M15" s="23" t="str">
        <f t="array" ref="M15">IF($L15=M$3,(IF(OR($F15="A",$G15="√"),$I15/M$5,$J15/M$5)),"")</f>
        <v/>
      </c>
      <c r="N15" s="23">
        <f t="shared" si="7"/>
        <v>1</v>
      </c>
      <c r="O15" s="23" t="str">
        <f t="shared" si="7"/>
        <v/>
      </c>
      <c r="P15" s="23" t="str">
        <f t="shared" si="7"/>
        <v/>
      </c>
      <c r="Q15" s="23" t="str">
        <f t="shared" si="7"/>
        <v/>
      </c>
      <c r="R15" s="23" t="str">
        <f t="shared" si="7"/>
        <v/>
      </c>
      <c r="S15" s="3" t="s">
        <v>30</v>
      </c>
      <c r="T15" s="7" t="s">
        <v>31</v>
      </c>
      <c r="U15" s="35"/>
    </row>
    <row r="16" spans="1:21" s="1" customFormat="1" ht="19.2" customHeight="1" x14ac:dyDescent="0.25">
      <c r="A16" s="48"/>
      <c r="B16" s="49"/>
      <c r="C16" s="3">
        <v>11</v>
      </c>
      <c r="D16" s="8" t="s">
        <v>42</v>
      </c>
      <c r="E16" s="12" t="s">
        <v>50</v>
      </c>
      <c r="F16" s="11" t="s">
        <v>28</v>
      </c>
      <c r="G16" s="11" t="s">
        <v>29</v>
      </c>
      <c r="H16" s="11">
        <f t="shared" si="1"/>
        <v>4</v>
      </c>
      <c r="I16" s="22">
        <f t="shared" si="0"/>
        <v>72</v>
      </c>
      <c r="J16" s="11">
        <v>36</v>
      </c>
      <c r="K16" s="11">
        <v>36</v>
      </c>
      <c r="L16" s="11">
        <v>1</v>
      </c>
      <c r="M16" s="23">
        <f t="array" ref="M16">IF($L16=M$3,(IF(OR($F16="A",$G16="√"),$I16/M$5,$J16/M$5)),"")</f>
        <v>4.5</v>
      </c>
      <c r="N16" s="23" t="str">
        <f t="shared" si="7"/>
        <v/>
      </c>
      <c r="O16" s="23" t="str">
        <f t="shared" si="7"/>
        <v/>
      </c>
      <c r="P16" s="23" t="str">
        <f t="shared" si="7"/>
        <v/>
      </c>
      <c r="Q16" s="23" t="str">
        <f t="shared" si="7"/>
        <v/>
      </c>
      <c r="R16" s="23" t="str">
        <f t="shared" si="7"/>
        <v/>
      </c>
      <c r="S16" s="3" t="s">
        <v>30</v>
      </c>
      <c r="T16" s="7" t="s">
        <v>39</v>
      </c>
      <c r="U16" s="35"/>
    </row>
    <row r="17" spans="1:21" s="1" customFormat="1" ht="19.2" customHeight="1" x14ac:dyDescent="0.25">
      <c r="A17" s="48"/>
      <c r="B17" s="49"/>
      <c r="C17" s="7">
        <v>12</v>
      </c>
      <c r="D17" s="8" t="s">
        <v>40</v>
      </c>
      <c r="E17" s="10" t="s">
        <v>51</v>
      </c>
      <c r="F17" s="11" t="s">
        <v>28</v>
      </c>
      <c r="G17" s="11" t="s">
        <v>29</v>
      </c>
      <c r="H17" s="11">
        <f t="shared" si="1"/>
        <v>2</v>
      </c>
      <c r="I17" s="22">
        <f t="shared" si="0"/>
        <v>36</v>
      </c>
      <c r="J17" s="11">
        <v>0</v>
      </c>
      <c r="K17" s="11">
        <v>36</v>
      </c>
      <c r="L17" s="11">
        <v>2</v>
      </c>
      <c r="M17" s="23" t="str">
        <f t="array" ref="M17">IF($L17=M$3,(IF(OR($F17="A",$G17="√"),$I17/M$5,$J17/M$5)),"")</f>
        <v/>
      </c>
      <c r="N17" s="23">
        <f t="shared" si="7"/>
        <v>2</v>
      </c>
      <c r="O17" s="23" t="str">
        <f t="shared" si="7"/>
        <v/>
      </c>
      <c r="P17" s="23" t="str">
        <f t="shared" si="7"/>
        <v/>
      </c>
      <c r="Q17" s="23" t="str">
        <f t="shared" si="7"/>
        <v/>
      </c>
      <c r="R17" s="23" t="str">
        <f t="shared" si="7"/>
        <v/>
      </c>
      <c r="S17" s="8" t="s">
        <v>30</v>
      </c>
      <c r="T17" s="7" t="s">
        <v>39</v>
      </c>
      <c r="U17" s="35"/>
    </row>
    <row r="18" spans="1:21" s="1" customFormat="1" ht="19.2" customHeight="1" x14ac:dyDescent="0.25">
      <c r="A18" s="48"/>
      <c r="B18" s="49"/>
      <c r="C18" s="3">
        <v>13</v>
      </c>
      <c r="D18" s="8" t="s">
        <v>52</v>
      </c>
      <c r="E18" s="10" t="s">
        <v>53</v>
      </c>
      <c r="F18" s="11" t="s">
        <v>38</v>
      </c>
      <c r="G18" s="11"/>
      <c r="H18" s="11">
        <f t="shared" si="1"/>
        <v>4</v>
      </c>
      <c r="I18" s="22">
        <f t="shared" si="0"/>
        <v>72</v>
      </c>
      <c r="J18" s="11">
        <v>72</v>
      </c>
      <c r="K18" s="11">
        <v>0</v>
      </c>
      <c r="L18" s="11">
        <v>1</v>
      </c>
      <c r="M18" s="23">
        <f t="array" ref="M18">IF($L18=M$3,(IF(OR($F18="A",$G18="√"),$I18/M$5,$J18/M$5)),"")</f>
        <v>4.5</v>
      </c>
      <c r="N18" s="23" t="str">
        <f t="shared" si="7"/>
        <v/>
      </c>
      <c r="O18" s="23" t="str">
        <f t="shared" si="7"/>
        <v/>
      </c>
      <c r="P18" s="23" t="str">
        <f t="shared" si="7"/>
        <v/>
      </c>
      <c r="Q18" s="23" t="str">
        <f t="shared" si="7"/>
        <v/>
      </c>
      <c r="R18" s="23" t="str">
        <f t="shared" si="7"/>
        <v/>
      </c>
      <c r="S18" s="8" t="s">
        <v>30</v>
      </c>
      <c r="T18" s="7" t="s">
        <v>39</v>
      </c>
      <c r="U18" s="35"/>
    </row>
    <row r="19" spans="1:21" s="1" customFormat="1" ht="19.2" customHeight="1" x14ac:dyDescent="0.25">
      <c r="A19" s="48"/>
      <c r="B19" s="49"/>
      <c r="C19" s="7">
        <v>14</v>
      </c>
      <c r="D19" s="8" t="s">
        <v>40</v>
      </c>
      <c r="E19" s="10" t="s">
        <v>54</v>
      </c>
      <c r="F19" s="6" t="s">
        <v>28</v>
      </c>
      <c r="G19" s="6" t="s">
        <v>29</v>
      </c>
      <c r="H19" s="11">
        <v>2</v>
      </c>
      <c r="I19" s="22">
        <f t="shared" si="0"/>
        <v>36</v>
      </c>
      <c r="J19" s="11">
        <v>0</v>
      </c>
      <c r="K19" s="11">
        <v>36</v>
      </c>
      <c r="L19" s="11">
        <v>3</v>
      </c>
      <c r="M19" s="23" t="str">
        <f t="array" ref="M19">IF($L19=M$3,(IF(OR($F19="A",$G19="√"),$I19/M$5,$J19/M$5)),"")</f>
        <v/>
      </c>
      <c r="N19" s="23" t="str">
        <f t="shared" si="7"/>
        <v/>
      </c>
      <c r="O19" s="23">
        <f t="shared" si="7"/>
        <v>2</v>
      </c>
      <c r="P19" s="23" t="str">
        <f t="shared" si="7"/>
        <v/>
      </c>
      <c r="Q19" s="23" t="str">
        <f t="shared" si="7"/>
        <v/>
      </c>
      <c r="R19" s="23" t="str">
        <f t="shared" si="7"/>
        <v/>
      </c>
      <c r="S19" s="8" t="s">
        <v>30</v>
      </c>
      <c r="T19" s="7" t="s">
        <v>39</v>
      </c>
      <c r="U19" s="35"/>
    </row>
    <row r="20" spans="1:21" s="1" customFormat="1" ht="19.2" customHeight="1" x14ac:dyDescent="0.25">
      <c r="A20" s="48"/>
      <c r="B20" s="49"/>
      <c r="C20" s="3">
        <v>15</v>
      </c>
      <c r="D20" s="8" t="s">
        <v>52</v>
      </c>
      <c r="E20" s="10" t="s">
        <v>55</v>
      </c>
      <c r="F20" s="11" t="s">
        <v>38</v>
      </c>
      <c r="G20" s="11"/>
      <c r="H20" s="11">
        <f>I20/18</f>
        <v>2</v>
      </c>
      <c r="I20" s="22">
        <f t="shared" si="0"/>
        <v>36</v>
      </c>
      <c r="J20" s="11">
        <v>36</v>
      </c>
      <c r="K20" s="11">
        <v>0</v>
      </c>
      <c r="L20" s="11">
        <v>2</v>
      </c>
      <c r="M20" s="23" t="str">
        <f t="array" ref="M20">IF($L20=M$3,(IF(OR($F20="A",$G20="√"),$I20/M$5,$J20/M$5)),"")</f>
        <v/>
      </c>
      <c r="N20" s="23">
        <f t="shared" si="7"/>
        <v>2</v>
      </c>
      <c r="O20" s="23" t="str">
        <f t="shared" si="7"/>
        <v/>
      </c>
      <c r="P20" s="23" t="str">
        <f t="shared" si="7"/>
        <v/>
      </c>
      <c r="Q20" s="23" t="str">
        <f t="shared" si="7"/>
        <v/>
      </c>
      <c r="R20" s="23" t="str">
        <f t="shared" si="7"/>
        <v/>
      </c>
      <c r="S20" s="8" t="s">
        <v>30</v>
      </c>
      <c r="T20" s="7" t="s">
        <v>39</v>
      </c>
      <c r="U20" s="33"/>
    </row>
    <row r="21" spans="1:21" s="1" customFormat="1" ht="19.2" customHeight="1" x14ac:dyDescent="0.25">
      <c r="A21" s="48"/>
      <c r="B21" s="49"/>
      <c r="C21" s="7">
        <v>16</v>
      </c>
      <c r="D21" s="8" t="s">
        <v>56</v>
      </c>
      <c r="E21" s="10" t="s">
        <v>57</v>
      </c>
      <c r="F21" s="11" t="s">
        <v>38</v>
      </c>
      <c r="G21" s="11"/>
      <c r="H21" s="11">
        <f>I21/18</f>
        <v>4</v>
      </c>
      <c r="I21" s="22">
        <f t="shared" si="0"/>
        <v>72</v>
      </c>
      <c r="J21" s="11">
        <v>72</v>
      </c>
      <c r="K21" s="11">
        <v>0</v>
      </c>
      <c r="L21" s="11">
        <v>2</v>
      </c>
      <c r="M21" s="23" t="str">
        <f t="array" ref="M21">IF($L21=M$3,(IF(OR($F21="A",$G21="√"),$I21/M$5,$J21/M$5)),"")</f>
        <v/>
      </c>
      <c r="N21" s="23">
        <f t="shared" si="7"/>
        <v>4</v>
      </c>
      <c r="O21" s="23" t="str">
        <f t="shared" si="7"/>
        <v/>
      </c>
      <c r="P21" s="23" t="str">
        <f t="shared" si="7"/>
        <v/>
      </c>
      <c r="Q21" s="23" t="str">
        <f t="shared" si="7"/>
        <v/>
      </c>
      <c r="R21" s="23" t="str">
        <f t="shared" si="7"/>
        <v/>
      </c>
      <c r="S21" s="8" t="s">
        <v>30</v>
      </c>
      <c r="T21" s="7" t="s">
        <v>39</v>
      </c>
      <c r="U21" s="33"/>
    </row>
    <row r="22" spans="1:21" s="1" customFormat="1" ht="19.2" customHeight="1" x14ac:dyDescent="0.25">
      <c r="A22" s="48"/>
      <c r="B22" s="49"/>
      <c r="C22" s="3">
        <v>17</v>
      </c>
      <c r="D22" s="8" t="s">
        <v>58</v>
      </c>
      <c r="E22" s="10" t="s">
        <v>59</v>
      </c>
      <c r="F22" s="11" t="s">
        <v>28</v>
      </c>
      <c r="G22" s="7" t="s">
        <v>29</v>
      </c>
      <c r="H22" s="11">
        <v>1</v>
      </c>
      <c r="I22" s="22">
        <f t="shared" si="0"/>
        <v>18</v>
      </c>
      <c r="J22" s="11">
        <v>14</v>
      </c>
      <c r="K22" s="11">
        <v>4</v>
      </c>
      <c r="L22" s="11">
        <v>4</v>
      </c>
      <c r="M22" s="23" t="str">
        <f t="array" ref="M22">IF($L22=M$3,(IF(OR($F22="A",$G22="√"),$I22/M$5,$J22/M$5)),"")</f>
        <v/>
      </c>
      <c r="N22" s="23" t="str">
        <f t="shared" si="7"/>
        <v/>
      </c>
      <c r="O22" s="23" t="str">
        <f t="shared" si="7"/>
        <v/>
      </c>
      <c r="P22" s="23">
        <f t="shared" si="7"/>
        <v>1.125</v>
      </c>
      <c r="Q22" s="23" t="str">
        <f t="shared" si="7"/>
        <v/>
      </c>
      <c r="R22" s="23" t="str">
        <f t="shared" si="7"/>
        <v/>
      </c>
      <c r="S22" s="11" t="s">
        <v>23</v>
      </c>
      <c r="T22" s="7" t="s">
        <v>31</v>
      </c>
      <c r="U22" s="33"/>
    </row>
    <row r="23" spans="1:21" s="1" customFormat="1" ht="19.2" customHeight="1" x14ac:dyDescent="0.25">
      <c r="A23" s="48"/>
      <c r="B23" s="49"/>
      <c r="C23" s="3">
        <v>18</v>
      </c>
      <c r="D23" s="8" t="s">
        <v>60</v>
      </c>
      <c r="E23" s="10" t="s">
        <v>61</v>
      </c>
      <c r="F23" s="11" t="s">
        <v>38</v>
      </c>
      <c r="G23" s="11"/>
      <c r="H23" s="7">
        <v>2</v>
      </c>
      <c r="I23" s="22">
        <f t="shared" si="0"/>
        <v>40</v>
      </c>
      <c r="J23" s="24">
        <v>40</v>
      </c>
      <c r="K23" s="11">
        <v>0</v>
      </c>
      <c r="L23" s="25" t="s">
        <v>62</v>
      </c>
      <c r="M23" s="20" t="s">
        <v>29</v>
      </c>
      <c r="N23" s="20" t="s">
        <v>29</v>
      </c>
      <c r="O23" s="20" t="s">
        <v>29</v>
      </c>
      <c r="P23" s="20" t="s">
        <v>29</v>
      </c>
      <c r="Q23" s="20" t="s">
        <v>29</v>
      </c>
      <c r="R23" s="20"/>
      <c r="S23" s="8" t="s">
        <v>23</v>
      </c>
      <c r="T23" s="7" t="s">
        <v>31</v>
      </c>
      <c r="U23" s="35"/>
    </row>
    <row r="24" spans="1:21" ht="19.2" customHeight="1" x14ac:dyDescent="0.25">
      <c r="A24" s="48"/>
      <c r="B24" s="49"/>
      <c r="C24" s="46" t="s">
        <v>63</v>
      </c>
      <c r="D24" s="46"/>
      <c r="E24" s="46"/>
      <c r="F24" s="46"/>
      <c r="G24" s="46"/>
      <c r="H24" s="13">
        <f>SUM(H6:H23)</f>
        <v>40</v>
      </c>
      <c r="I24" s="14">
        <f>SUM(I6:I23)</f>
        <v>748</v>
      </c>
      <c r="J24" s="14">
        <f>SUM(J6:J23)</f>
        <v>512</v>
      </c>
      <c r="K24" s="14">
        <f>SUM(K6:K23)</f>
        <v>236</v>
      </c>
      <c r="L24" s="15"/>
      <c r="M24" s="26">
        <f t="shared" ref="M24:R24" si="8">SUM(M6:M23)</f>
        <v>19.125</v>
      </c>
      <c r="N24" s="26">
        <f t="shared" si="8"/>
        <v>16</v>
      </c>
      <c r="O24" s="26">
        <f t="shared" si="8"/>
        <v>2</v>
      </c>
      <c r="P24" s="26">
        <f t="shared" si="8"/>
        <v>1.125</v>
      </c>
      <c r="Q24" s="26">
        <f t="shared" si="8"/>
        <v>0</v>
      </c>
      <c r="R24" s="26">
        <f t="shared" si="8"/>
        <v>0</v>
      </c>
      <c r="S24" s="47"/>
      <c r="T24" s="47"/>
      <c r="U24" s="36"/>
    </row>
    <row r="25" spans="1:21" ht="19.2" customHeight="1" x14ac:dyDescent="0.25">
      <c r="A25" s="48"/>
      <c r="B25" s="75" t="s">
        <v>64</v>
      </c>
      <c r="C25" s="8">
        <v>1</v>
      </c>
      <c r="D25" s="8" t="s">
        <v>65</v>
      </c>
      <c r="E25" s="12" t="s">
        <v>66</v>
      </c>
      <c r="F25" s="11" t="s">
        <v>38</v>
      </c>
      <c r="G25" s="7"/>
      <c r="H25" s="11">
        <f>I25/18</f>
        <v>2</v>
      </c>
      <c r="I25" s="27">
        <f>J25+K25</f>
        <v>36</v>
      </c>
      <c r="J25" s="11">
        <v>36</v>
      </c>
      <c r="K25" s="7">
        <v>0</v>
      </c>
      <c r="L25" s="7">
        <v>1</v>
      </c>
      <c r="M25" s="23">
        <f t="shared" ref="M25:R25" si="9">IF($L25=M$3,(IF(OR($F25="A",$G25="√"),$I25/M$5,$J25/M$5)),"")</f>
        <v>2.25</v>
      </c>
      <c r="N25" s="23" t="str">
        <f t="shared" si="9"/>
        <v/>
      </c>
      <c r="O25" s="23" t="str">
        <f t="shared" si="9"/>
        <v/>
      </c>
      <c r="P25" s="23" t="str">
        <f t="shared" si="9"/>
        <v/>
      </c>
      <c r="Q25" s="23" t="str">
        <f t="shared" si="9"/>
        <v/>
      </c>
      <c r="R25" s="23" t="str">
        <f t="shared" si="9"/>
        <v/>
      </c>
      <c r="S25" s="8" t="s">
        <v>23</v>
      </c>
      <c r="T25" s="7" t="s">
        <v>67</v>
      </c>
      <c r="U25" s="67" t="s">
        <v>68</v>
      </c>
    </row>
    <row r="26" spans="1:21" ht="19.2" customHeight="1" x14ac:dyDescent="0.25">
      <c r="A26" s="48"/>
      <c r="B26" s="75"/>
      <c r="C26" s="8">
        <v>2</v>
      </c>
      <c r="D26" s="8" t="s">
        <v>65</v>
      </c>
      <c r="E26" s="12" t="s">
        <v>69</v>
      </c>
      <c r="F26" s="11" t="s">
        <v>38</v>
      </c>
      <c r="G26" s="7"/>
      <c r="H26" s="11">
        <f>I26/18</f>
        <v>2</v>
      </c>
      <c r="I26" s="27">
        <f>J26+K26</f>
        <v>36</v>
      </c>
      <c r="J26" s="11">
        <v>36</v>
      </c>
      <c r="K26" s="7">
        <v>0</v>
      </c>
      <c r="L26" s="7">
        <v>2</v>
      </c>
      <c r="M26" s="23" t="str">
        <f t="shared" ref="M26:R26" si="10">IF($L26=M$3,(IF(OR($F26="A",$G26="√"),$I26/M$5,$J26/M$5)),"")</f>
        <v/>
      </c>
      <c r="N26" s="23">
        <f t="shared" si="10"/>
        <v>2</v>
      </c>
      <c r="O26" s="23" t="str">
        <f t="shared" si="10"/>
        <v/>
      </c>
      <c r="P26" s="23" t="str">
        <f t="shared" si="10"/>
        <v/>
      </c>
      <c r="Q26" s="23" t="str">
        <f t="shared" si="10"/>
        <v/>
      </c>
      <c r="R26" s="23" t="str">
        <f t="shared" si="10"/>
        <v/>
      </c>
      <c r="S26" s="8" t="s">
        <v>23</v>
      </c>
      <c r="T26" s="7" t="s">
        <v>67</v>
      </c>
      <c r="U26" s="68"/>
    </row>
    <row r="27" spans="1:21" ht="19.2" customHeight="1" x14ac:dyDescent="0.25">
      <c r="A27" s="48"/>
      <c r="B27" s="75"/>
      <c r="C27" s="8">
        <v>3</v>
      </c>
      <c r="D27" s="8" t="s">
        <v>70</v>
      </c>
      <c r="E27" s="12" t="s">
        <v>71</v>
      </c>
      <c r="F27" s="11" t="s">
        <v>38</v>
      </c>
      <c r="G27" s="7"/>
      <c r="H27" s="11">
        <f>I27/18</f>
        <v>2</v>
      </c>
      <c r="I27" s="27">
        <f>J27+K27</f>
        <v>36</v>
      </c>
      <c r="J27" s="11">
        <v>36</v>
      </c>
      <c r="K27" s="7">
        <v>0</v>
      </c>
      <c r="L27" s="7">
        <v>3</v>
      </c>
      <c r="M27" s="23" t="str">
        <f t="shared" ref="M27:R27" si="11">IF($L27=M$3,(IF(OR($F27="A",$G27="√"),$I27/M$5,$J27/M$5)),"")</f>
        <v/>
      </c>
      <c r="N27" s="23" t="str">
        <f t="shared" si="11"/>
        <v/>
      </c>
      <c r="O27" s="23">
        <f t="shared" si="11"/>
        <v>2</v>
      </c>
      <c r="P27" s="23" t="str">
        <f t="shared" si="11"/>
        <v/>
      </c>
      <c r="Q27" s="23" t="str">
        <f t="shared" si="11"/>
        <v/>
      </c>
      <c r="R27" s="23" t="str">
        <f t="shared" si="11"/>
        <v/>
      </c>
      <c r="S27" s="8" t="s">
        <v>23</v>
      </c>
      <c r="T27" s="7" t="s">
        <v>67</v>
      </c>
      <c r="U27" s="69"/>
    </row>
    <row r="28" spans="1:21" ht="19.2" customHeight="1" x14ac:dyDescent="0.25">
      <c r="A28" s="48"/>
      <c r="B28" s="75"/>
      <c r="C28" s="46" t="s">
        <v>63</v>
      </c>
      <c r="D28" s="46"/>
      <c r="E28" s="46"/>
      <c r="F28" s="46"/>
      <c r="G28" s="46"/>
      <c r="H28" s="14">
        <f>SUM(H25:H27)</f>
        <v>6</v>
      </c>
      <c r="I28" s="14">
        <f>SUM(I25:I27)</f>
        <v>108</v>
      </c>
      <c r="J28" s="14">
        <f>SUM(J25:J27)</f>
        <v>108</v>
      </c>
      <c r="K28" s="14">
        <f>SUM(K25:K27)</f>
        <v>0</v>
      </c>
      <c r="L28" s="15"/>
      <c r="M28" s="28">
        <f t="shared" ref="M28:R28" si="12">SUM(M25:M27)</f>
        <v>2.25</v>
      </c>
      <c r="N28" s="28">
        <f t="shared" si="12"/>
        <v>2</v>
      </c>
      <c r="O28" s="28">
        <f t="shared" si="12"/>
        <v>2</v>
      </c>
      <c r="P28" s="28">
        <f t="shared" si="12"/>
        <v>0</v>
      </c>
      <c r="Q28" s="28">
        <f t="shared" si="12"/>
        <v>0</v>
      </c>
      <c r="R28" s="28">
        <f t="shared" si="12"/>
        <v>0</v>
      </c>
      <c r="S28" s="47"/>
      <c r="T28" s="47"/>
      <c r="U28" s="36"/>
    </row>
    <row r="29" spans="1:21" ht="19.2" customHeight="1" x14ac:dyDescent="0.25">
      <c r="A29" s="48"/>
      <c r="B29" s="46" t="s">
        <v>72</v>
      </c>
      <c r="C29" s="46"/>
      <c r="D29" s="46"/>
      <c r="E29" s="46"/>
      <c r="F29" s="46"/>
      <c r="G29" s="46"/>
      <c r="H29" s="14">
        <f>H28+H24</f>
        <v>46</v>
      </c>
      <c r="I29" s="14">
        <f>I28+I24</f>
        <v>856</v>
      </c>
      <c r="J29" s="14">
        <f>J28+J24</f>
        <v>620</v>
      </c>
      <c r="K29" s="14">
        <f>K28+K24</f>
        <v>236</v>
      </c>
      <c r="L29" s="15"/>
      <c r="M29" s="28">
        <f t="shared" ref="M29:R29" si="13">M28+M24</f>
        <v>21.375</v>
      </c>
      <c r="N29" s="28">
        <f t="shared" si="13"/>
        <v>18</v>
      </c>
      <c r="O29" s="28">
        <f t="shared" si="13"/>
        <v>4</v>
      </c>
      <c r="P29" s="28">
        <f t="shared" si="13"/>
        <v>1.125</v>
      </c>
      <c r="Q29" s="28">
        <f t="shared" si="13"/>
        <v>0</v>
      </c>
      <c r="R29" s="28">
        <f t="shared" si="13"/>
        <v>0</v>
      </c>
      <c r="S29" s="53">
        <f>I29/M52</f>
        <v>0.29315068493150687</v>
      </c>
      <c r="T29" s="53"/>
      <c r="U29" s="36"/>
    </row>
    <row r="30" spans="1:21" s="1" customFormat="1" ht="19.2" customHeight="1" x14ac:dyDescent="0.25">
      <c r="A30" s="55" t="s">
        <v>73</v>
      </c>
      <c r="B30" s="56" t="s">
        <v>74</v>
      </c>
      <c r="C30" s="11">
        <v>1</v>
      </c>
      <c r="D30" s="8" t="s">
        <v>75</v>
      </c>
      <c r="E30" s="12" t="s">
        <v>76</v>
      </c>
      <c r="F30" s="11" t="s">
        <v>38</v>
      </c>
      <c r="G30" s="7"/>
      <c r="H30" s="7">
        <f t="shared" ref="H30:H40" si="14">I30/18</f>
        <v>4</v>
      </c>
      <c r="I30" s="27">
        <v>72</v>
      </c>
      <c r="J30" s="7">
        <v>72</v>
      </c>
      <c r="K30" s="7">
        <v>0</v>
      </c>
      <c r="L30" s="7">
        <v>1</v>
      </c>
      <c r="M30" s="23">
        <f t="shared" ref="M30:R30" si="15">IF($L30=M$3,(IF(OR($F30="A",$G30="√"),$I30/M$5,$J30/M$5)),"")</f>
        <v>4.5</v>
      </c>
      <c r="N30" s="23" t="str">
        <f t="shared" si="15"/>
        <v/>
      </c>
      <c r="O30" s="23" t="str">
        <f t="shared" si="15"/>
        <v/>
      </c>
      <c r="P30" s="23" t="str">
        <f t="shared" si="15"/>
        <v/>
      </c>
      <c r="Q30" s="23" t="str">
        <f t="shared" si="15"/>
        <v/>
      </c>
      <c r="R30" s="23" t="str">
        <f t="shared" si="15"/>
        <v/>
      </c>
      <c r="S30" s="11" t="s">
        <v>30</v>
      </c>
      <c r="T30" s="7" t="s">
        <v>77</v>
      </c>
      <c r="U30" s="33"/>
    </row>
    <row r="31" spans="1:21" ht="19.2" customHeight="1" x14ac:dyDescent="0.25">
      <c r="A31" s="55"/>
      <c r="B31" s="56"/>
      <c r="C31" s="11">
        <v>2</v>
      </c>
      <c r="D31" s="8" t="s">
        <v>78</v>
      </c>
      <c r="E31" s="12" t="s">
        <v>79</v>
      </c>
      <c r="F31" s="11" t="s">
        <v>28</v>
      </c>
      <c r="G31" s="7" t="s">
        <v>29</v>
      </c>
      <c r="H31" s="7">
        <f t="shared" si="14"/>
        <v>6</v>
      </c>
      <c r="I31" s="27">
        <f>J31+K31</f>
        <v>108</v>
      </c>
      <c r="J31" s="7">
        <v>36</v>
      </c>
      <c r="K31" s="7">
        <v>72</v>
      </c>
      <c r="L31" s="7">
        <v>2</v>
      </c>
      <c r="M31" s="23" t="str">
        <f t="shared" ref="M31:R31" si="16">IF($L31=M$3,(IF(OR($F31="A",$G31="√"),$I31/M$5,$J31/M$5)),"")</f>
        <v/>
      </c>
      <c r="N31" s="23">
        <f t="shared" si="16"/>
        <v>6</v>
      </c>
      <c r="O31" s="23" t="str">
        <f t="shared" si="16"/>
        <v/>
      </c>
      <c r="P31" s="23" t="str">
        <f t="shared" si="16"/>
        <v/>
      </c>
      <c r="Q31" s="23" t="str">
        <f t="shared" si="16"/>
        <v/>
      </c>
      <c r="R31" s="23" t="str">
        <f t="shared" si="16"/>
        <v/>
      </c>
      <c r="S31" s="11" t="s">
        <v>30</v>
      </c>
      <c r="T31" s="7" t="s">
        <v>77</v>
      </c>
      <c r="U31" s="33" t="s">
        <v>80</v>
      </c>
    </row>
    <row r="32" spans="1:21" ht="19.2" customHeight="1" x14ac:dyDescent="0.25">
      <c r="A32" s="55"/>
      <c r="B32" s="56"/>
      <c r="C32" s="11">
        <v>3</v>
      </c>
      <c r="D32" s="8" t="s">
        <v>81</v>
      </c>
      <c r="E32" s="12" t="s">
        <v>82</v>
      </c>
      <c r="F32" s="11" t="s">
        <v>28</v>
      </c>
      <c r="G32" s="7" t="s">
        <v>29</v>
      </c>
      <c r="H32" s="7">
        <f t="shared" si="14"/>
        <v>6</v>
      </c>
      <c r="I32" s="27">
        <f>J32+K32</f>
        <v>108</v>
      </c>
      <c r="J32" s="7">
        <v>36</v>
      </c>
      <c r="K32" s="7">
        <v>72</v>
      </c>
      <c r="L32" s="7">
        <v>3</v>
      </c>
      <c r="M32" s="23" t="str">
        <f t="shared" ref="M32:R32" si="17">IF($L32=M$3,(IF(OR($F32="A",$G32="√"),$I32/M$5,$J32/M$5)),"")</f>
        <v/>
      </c>
      <c r="N32" s="23" t="str">
        <f t="shared" si="17"/>
        <v/>
      </c>
      <c r="O32" s="23">
        <f t="shared" si="17"/>
        <v>6</v>
      </c>
      <c r="P32" s="23" t="str">
        <f t="shared" si="17"/>
        <v/>
      </c>
      <c r="Q32" s="23" t="str">
        <f t="shared" si="17"/>
        <v/>
      </c>
      <c r="R32" s="23" t="str">
        <f t="shared" si="17"/>
        <v/>
      </c>
      <c r="S32" s="11" t="s">
        <v>30</v>
      </c>
      <c r="T32" s="7" t="s">
        <v>77</v>
      </c>
      <c r="U32" s="33" t="s">
        <v>80</v>
      </c>
    </row>
    <row r="33" spans="1:21" s="1" customFormat="1" ht="19.2" customHeight="1" x14ac:dyDescent="0.25">
      <c r="A33" s="55"/>
      <c r="B33" s="56"/>
      <c r="C33" s="11">
        <v>4</v>
      </c>
      <c r="D33" s="8" t="s">
        <v>83</v>
      </c>
      <c r="E33" s="12" t="s">
        <v>84</v>
      </c>
      <c r="F33" s="11" t="s">
        <v>28</v>
      </c>
      <c r="G33" s="7" t="s">
        <v>29</v>
      </c>
      <c r="H33" s="7">
        <f t="shared" si="14"/>
        <v>4</v>
      </c>
      <c r="I33" s="27">
        <f>J33+K33</f>
        <v>72</v>
      </c>
      <c r="J33" s="7">
        <v>24</v>
      </c>
      <c r="K33" s="7">
        <v>48</v>
      </c>
      <c r="L33" s="7">
        <v>3</v>
      </c>
      <c r="M33" s="23" t="str">
        <f t="shared" ref="M33:R33" si="18">IF($L33=M$3,(IF(OR($F33="A",$G33="√"),$I33/M$5,$J33/M$5)),"")</f>
        <v/>
      </c>
      <c r="N33" s="23" t="str">
        <f t="shared" si="18"/>
        <v/>
      </c>
      <c r="O33" s="23">
        <f t="shared" si="18"/>
        <v>4</v>
      </c>
      <c r="P33" s="23" t="str">
        <f t="shared" si="18"/>
        <v/>
      </c>
      <c r="Q33" s="23" t="str">
        <f t="shared" si="18"/>
        <v/>
      </c>
      <c r="R33" s="23" t="str">
        <f t="shared" si="18"/>
        <v/>
      </c>
      <c r="S33" s="11" t="s">
        <v>30</v>
      </c>
      <c r="T33" s="7" t="s">
        <v>77</v>
      </c>
      <c r="U33" s="33"/>
    </row>
    <row r="34" spans="1:21" ht="19.2" customHeight="1" x14ac:dyDescent="0.25">
      <c r="A34" s="55"/>
      <c r="B34" s="56"/>
      <c r="C34" s="11">
        <v>5</v>
      </c>
      <c r="D34" s="8" t="s">
        <v>85</v>
      </c>
      <c r="E34" s="12" t="s">
        <v>86</v>
      </c>
      <c r="F34" s="11" t="s">
        <v>28</v>
      </c>
      <c r="G34" s="7" t="s">
        <v>29</v>
      </c>
      <c r="H34" s="7">
        <f t="shared" si="14"/>
        <v>6</v>
      </c>
      <c r="I34" s="27">
        <f>J34+K34</f>
        <v>108</v>
      </c>
      <c r="J34" s="7">
        <v>36</v>
      </c>
      <c r="K34" s="7">
        <v>72</v>
      </c>
      <c r="L34" s="7">
        <v>3</v>
      </c>
      <c r="M34" s="23" t="str">
        <f t="shared" ref="M34:R34" si="19">IF($L34=M$3,(IF(OR($F34="A",$G34="√"),$I34/M$5,$J34/M$5)),"")</f>
        <v/>
      </c>
      <c r="N34" s="23" t="str">
        <f t="shared" si="19"/>
        <v/>
      </c>
      <c r="O34" s="23">
        <f t="shared" si="19"/>
        <v>6</v>
      </c>
      <c r="P34" s="23" t="str">
        <f t="shared" si="19"/>
        <v/>
      </c>
      <c r="Q34" s="23" t="str">
        <f t="shared" si="19"/>
        <v/>
      </c>
      <c r="R34" s="23" t="str">
        <f t="shared" si="19"/>
        <v/>
      </c>
      <c r="S34" s="11" t="s">
        <v>30</v>
      </c>
      <c r="T34" s="7" t="s">
        <v>77</v>
      </c>
      <c r="U34" s="33" t="s">
        <v>80</v>
      </c>
    </row>
    <row r="35" spans="1:21" s="1" customFormat="1" ht="19.2" customHeight="1" x14ac:dyDescent="0.25">
      <c r="A35" s="55"/>
      <c r="B35" s="56"/>
      <c r="C35" s="11">
        <v>6</v>
      </c>
      <c r="D35" s="8" t="s">
        <v>87</v>
      </c>
      <c r="E35" s="12" t="s">
        <v>88</v>
      </c>
      <c r="F35" s="11" t="s">
        <v>38</v>
      </c>
      <c r="G35" s="7"/>
      <c r="H35" s="7">
        <f t="shared" si="14"/>
        <v>4</v>
      </c>
      <c r="I35" s="27">
        <f>J35+K35</f>
        <v>72</v>
      </c>
      <c r="J35" s="7">
        <v>72</v>
      </c>
      <c r="K35" s="7">
        <v>0</v>
      </c>
      <c r="L35" s="7">
        <v>3</v>
      </c>
      <c r="M35" s="23" t="str">
        <f t="shared" ref="M35:R35" si="20">IF($L35=M$3,(IF(OR($F35="A",$G35="√"),$I35/M$5,$J35/M$5)),"")</f>
        <v/>
      </c>
      <c r="N35" s="23" t="str">
        <f t="shared" si="20"/>
        <v/>
      </c>
      <c r="O35" s="23">
        <f t="shared" si="20"/>
        <v>4</v>
      </c>
      <c r="P35" s="23" t="str">
        <f t="shared" si="20"/>
        <v/>
      </c>
      <c r="Q35" s="23" t="str">
        <f t="shared" si="20"/>
        <v/>
      </c>
      <c r="R35" s="23" t="str">
        <f t="shared" si="20"/>
        <v/>
      </c>
      <c r="S35" s="11" t="s">
        <v>30</v>
      </c>
      <c r="T35" s="7" t="s">
        <v>77</v>
      </c>
      <c r="U35" s="33"/>
    </row>
    <row r="36" spans="1:21" s="1" customFormat="1" ht="19.2" customHeight="1" x14ac:dyDescent="0.25">
      <c r="A36" s="55"/>
      <c r="B36" s="56"/>
      <c r="C36" s="11">
        <v>7</v>
      </c>
      <c r="D36" s="8" t="s">
        <v>89</v>
      </c>
      <c r="E36" s="12" t="s">
        <v>90</v>
      </c>
      <c r="F36" s="11" t="s">
        <v>28</v>
      </c>
      <c r="G36" s="7" t="s">
        <v>29</v>
      </c>
      <c r="H36" s="7">
        <f t="shared" si="14"/>
        <v>4</v>
      </c>
      <c r="I36" s="27">
        <f t="shared" ref="I36:I42" si="21">J36+K36</f>
        <v>72</v>
      </c>
      <c r="J36" s="7">
        <v>24</v>
      </c>
      <c r="K36" s="7">
        <v>48</v>
      </c>
      <c r="L36" s="7">
        <v>4</v>
      </c>
      <c r="M36" s="23" t="str">
        <f t="shared" ref="M36:R36" si="22">IF($L36=M$3,(IF(OR($F36="A",$G36="√"),$I36/M$5,$J36/M$5)),"")</f>
        <v/>
      </c>
      <c r="N36" s="23" t="str">
        <f t="shared" si="22"/>
        <v/>
      </c>
      <c r="O36" s="23" t="str">
        <f t="shared" si="22"/>
        <v/>
      </c>
      <c r="P36" s="23">
        <f t="shared" si="22"/>
        <v>4.5</v>
      </c>
      <c r="Q36" s="23" t="str">
        <f t="shared" si="22"/>
        <v/>
      </c>
      <c r="R36" s="23" t="str">
        <f t="shared" si="22"/>
        <v/>
      </c>
      <c r="S36" s="11" t="s">
        <v>30</v>
      </c>
      <c r="T36" s="7" t="s">
        <v>77</v>
      </c>
      <c r="U36" s="33"/>
    </row>
    <row r="37" spans="1:21" s="1" customFormat="1" ht="19.2" customHeight="1" x14ac:dyDescent="0.25">
      <c r="A37" s="55"/>
      <c r="B37" s="56"/>
      <c r="C37" s="11">
        <v>8</v>
      </c>
      <c r="D37" s="8" t="s">
        <v>91</v>
      </c>
      <c r="E37" s="12" t="s">
        <v>92</v>
      </c>
      <c r="F37" s="11" t="s">
        <v>28</v>
      </c>
      <c r="G37" s="7" t="s">
        <v>29</v>
      </c>
      <c r="H37" s="7">
        <f t="shared" si="14"/>
        <v>6</v>
      </c>
      <c r="I37" s="27">
        <f t="shared" si="21"/>
        <v>108</v>
      </c>
      <c r="J37" s="7">
        <v>36</v>
      </c>
      <c r="K37" s="7">
        <v>72</v>
      </c>
      <c r="L37" s="7">
        <v>5</v>
      </c>
      <c r="M37" s="23" t="str">
        <f t="shared" ref="M37:R37" si="23">IF($L37=M$3,(IF(OR($F37="A",$G37="√"),$I37/M$5,$J37/M$5)),"")</f>
        <v/>
      </c>
      <c r="N37" s="23" t="str">
        <f t="shared" si="23"/>
        <v/>
      </c>
      <c r="O37" s="23" t="str">
        <f t="shared" si="23"/>
        <v/>
      </c>
      <c r="P37" s="23" t="str">
        <f t="shared" si="23"/>
        <v/>
      </c>
      <c r="Q37" s="23">
        <f t="shared" si="23"/>
        <v>9</v>
      </c>
      <c r="R37" s="23" t="str">
        <f t="shared" si="23"/>
        <v/>
      </c>
      <c r="S37" s="11" t="s">
        <v>30</v>
      </c>
      <c r="T37" s="7" t="s">
        <v>77</v>
      </c>
      <c r="U37" s="33" t="s">
        <v>80</v>
      </c>
    </row>
    <row r="38" spans="1:21" s="1" customFormat="1" ht="19.2" customHeight="1" x14ac:dyDescent="0.25">
      <c r="A38" s="55"/>
      <c r="B38" s="56"/>
      <c r="C38" s="11">
        <v>9</v>
      </c>
      <c r="D38" s="8" t="s">
        <v>93</v>
      </c>
      <c r="E38" s="12" t="s">
        <v>94</v>
      </c>
      <c r="F38" s="11" t="s">
        <v>28</v>
      </c>
      <c r="G38" s="7" t="s">
        <v>29</v>
      </c>
      <c r="H38" s="7">
        <f t="shared" si="14"/>
        <v>6</v>
      </c>
      <c r="I38" s="27">
        <f t="shared" si="21"/>
        <v>108</v>
      </c>
      <c r="J38" s="7">
        <v>36</v>
      </c>
      <c r="K38" s="7">
        <v>72</v>
      </c>
      <c r="L38" s="7">
        <v>5</v>
      </c>
      <c r="M38" s="23" t="str">
        <f>IF($L38=M$3,(IF(OR($F38="A",$G38="√"),$I38/M$5,$J38/M$5)),"")</f>
        <v/>
      </c>
      <c r="N38" s="23" t="str">
        <f>IF($L38=N$3,(IF(OR($F38="A",$G38="√"),$I38/N$5,$J38/N$5)),"")</f>
        <v/>
      </c>
      <c r="O38" s="23" t="str">
        <f>IF($L38=O$3,(IF(OR($F38="A",$G38="√"),$I38/O$5,$J38/O$5)),"")</f>
        <v/>
      </c>
      <c r="P38" s="23" t="str">
        <f>IF($L38=P$3,(IF(OR($F38="A",$G38="√"),$I38/P$5,$J38/P$5)),"")</f>
        <v/>
      </c>
      <c r="Q38" s="23">
        <f>IF($L38=Q$3,(IF(OR($F38="A",$G38="√"),$I38/Q$5,$J38/Q$5)),"")</f>
        <v>9</v>
      </c>
      <c r="R38" s="23"/>
      <c r="S38" s="11" t="s">
        <v>30</v>
      </c>
      <c r="T38" s="7" t="s">
        <v>77</v>
      </c>
      <c r="U38" s="33" t="s">
        <v>80</v>
      </c>
    </row>
    <row r="39" spans="1:21" ht="19.2" customHeight="1" x14ac:dyDescent="0.25">
      <c r="A39" s="55"/>
      <c r="B39" s="56"/>
      <c r="C39" s="11">
        <v>10</v>
      </c>
      <c r="D39" s="8" t="s">
        <v>95</v>
      </c>
      <c r="E39" s="12" t="s">
        <v>96</v>
      </c>
      <c r="F39" s="11" t="s">
        <v>28</v>
      </c>
      <c r="G39" s="7"/>
      <c r="H39" s="7">
        <f t="shared" si="14"/>
        <v>6</v>
      </c>
      <c r="I39" s="27">
        <f t="shared" si="21"/>
        <v>108</v>
      </c>
      <c r="J39" s="7">
        <v>36</v>
      </c>
      <c r="K39" s="7">
        <v>72</v>
      </c>
      <c r="L39" s="7">
        <v>5</v>
      </c>
      <c r="M39" s="23" t="str">
        <f t="shared" ref="M39:R39" si="24">IF($L39=M$3,(IF(OR($F39="A",$G39="√"),$I39/M$5,$J39/M$5)),"")</f>
        <v/>
      </c>
      <c r="N39" s="23" t="str">
        <f t="shared" si="24"/>
        <v/>
      </c>
      <c r="O39" s="23" t="str">
        <f t="shared" si="24"/>
        <v/>
      </c>
      <c r="P39" s="23" t="str">
        <f t="shared" si="24"/>
        <v/>
      </c>
      <c r="Q39" s="23">
        <f t="shared" si="24"/>
        <v>3</v>
      </c>
      <c r="R39" s="23" t="str">
        <f t="shared" si="24"/>
        <v/>
      </c>
      <c r="S39" s="11" t="s">
        <v>23</v>
      </c>
      <c r="T39" s="7" t="s">
        <v>77</v>
      </c>
      <c r="U39" s="33"/>
    </row>
    <row r="40" spans="1:21" ht="19.2" customHeight="1" x14ac:dyDescent="0.25">
      <c r="A40" s="55"/>
      <c r="B40" s="56"/>
      <c r="C40" s="11">
        <v>11</v>
      </c>
      <c r="D40" s="8" t="s">
        <v>97</v>
      </c>
      <c r="E40" s="12" t="s">
        <v>98</v>
      </c>
      <c r="F40" s="11" t="s">
        <v>28</v>
      </c>
      <c r="G40" s="7" t="s">
        <v>29</v>
      </c>
      <c r="H40" s="7">
        <f t="shared" si="14"/>
        <v>6</v>
      </c>
      <c r="I40" s="27">
        <f t="shared" si="21"/>
        <v>108</v>
      </c>
      <c r="J40" s="7">
        <v>36</v>
      </c>
      <c r="K40" s="7">
        <v>72</v>
      </c>
      <c r="L40" s="7">
        <v>4</v>
      </c>
      <c r="M40" s="23" t="str">
        <f t="shared" ref="M40:R40" si="25">IF($L40=M$3,(IF(OR($F40="A",$G40="√"),$I40/M$5,$J40/M$5)),"")</f>
        <v/>
      </c>
      <c r="N40" s="23" t="str">
        <f t="shared" si="25"/>
        <v/>
      </c>
      <c r="O40" s="23" t="str">
        <f t="shared" si="25"/>
        <v/>
      </c>
      <c r="P40" s="23">
        <f t="shared" si="25"/>
        <v>6.75</v>
      </c>
      <c r="Q40" s="23" t="str">
        <f t="shared" si="25"/>
        <v/>
      </c>
      <c r="R40" s="23" t="str">
        <f t="shared" si="25"/>
        <v/>
      </c>
      <c r="S40" s="11" t="s">
        <v>30</v>
      </c>
      <c r="T40" s="7" t="s">
        <v>77</v>
      </c>
      <c r="U40" s="33" t="s">
        <v>80</v>
      </c>
    </row>
    <row r="41" spans="1:21" s="1" customFormat="1" ht="19.2" customHeight="1" x14ac:dyDescent="0.25">
      <c r="A41" s="55"/>
      <c r="B41" s="56"/>
      <c r="C41" s="11">
        <v>12</v>
      </c>
      <c r="D41" s="8" t="s">
        <v>99</v>
      </c>
      <c r="E41" s="12" t="s">
        <v>100</v>
      </c>
      <c r="F41" s="6" t="s">
        <v>21</v>
      </c>
      <c r="G41" s="3"/>
      <c r="H41" s="7">
        <f>I41/30</f>
        <v>26</v>
      </c>
      <c r="I41" s="27">
        <f t="shared" si="21"/>
        <v>780</v>
      </c>
      <c r="J41" s="3">
        <v>0</v>
      </c>
      <c r="K41" s="3">
        <v>780</v>
      </c>
      <c r="L41" s="29" t="s">
        <v>101</v>
      </c>
      <c r="M41" s="20"/>
      <c r="N41" s="20"/>
      <c r="O41" s="20"/>
      <c r="P41" s="20"/>
      <c r="Q41" s="20" t="s">
        <v>102</v>
      </c>
      <c r="R41" s="20" t="s">
        <v>103</v>
      </c>
      <c r="S41" s="6" t="s">
        <v>23</v>
      </c>
      <c r="T41" s="7" t="s">
        <v>77</v>
      </c>
      <c r="U41" s="33"/>
    </row>
    <row r="42" spans="1:21" s="1" customFormat="1" ht="19.2" customHeight="1" x14ac:dyDescent="0.25">
      <c r="A42" s="55"/>
      <c r="B42" s="56"/>
      <c r="C42" s="11">
        <v>13</v>
      </c>
      <c r="D42" s="8" t="s">
        <v>104</v>
      </c>
      <c r="E42" s="12" t="s">
        <v>105</v>
      </c>
      <c r="F42" s="6" t="s">
        <v>21</v>
      </c>
      <c r="G42" s="6"/>
      <c r="H42" s="6">
        <f>I42/30</f>
        <v>2</v>
      </c>
      <c r="I42" s="19">
        <f t="shared" si="21"/>
        <v>60</v>
      </c>
      <c r="J42" s="6">
        <v>0</v>
      </c>
      <c r="K42" s="6">
        <v>60</v>
      </c>
      <c r="L42" s="6">
        <v>3</v>
      </c>
      <c r="M42" s="30"/>
      <c r="N42" s="20"/>
      <c r="O42" s="20"/>
      <c r="P42" s="20" t="s">
        <v>22</v>
      </c>
      <c r="Q42" s="20"/>
      <c r="R42" s="20"/>
      <c r="S42" s="32" t="s">
        <v>30</v>
      </c>
      <c r="T42" s="7" t="s">
        <v>77</v>
      </c>
      <c r="U42" s="33" t="s">
        <v>25</v>
      </c>
    </row>
    <row r="43" spans="1:21" x14ac:dyDescent="0.25">
      <c r="A43" s="55"/>
      <c r="B43" s="56"/>
      <c r="C43" s="52" t="s">
        <v>63</v>
      </c>
      <c r="D43" s="52"/>
      <c r="E43" s="52"/>
      <c r="F43" s="52"/>
      <c r="G43" s="52"/>
      <c r="H43" s="14">
        <f>SUM(H30:H42)</f>
        <v>86</v>
      </c>
      <c r="I43" s="14">
        <f>SUM(I30:I42)</f>
        <v>1884</v>
      </c>
      <c r="J43" s="14">
        <f>SUM(J30:J42)</f>
        <v>444</v>
      </c>
      <c r="K43" s="14">
        <f>SUM(K30:K42)</f>
        <v>1440</v>
      </c>
      <c r="L43" s="15"/>
      <c r="M43" s="28">
        <f t="shared" ref="M43:R43" si="26">SUM(M30:M42)</f>
        <v>4.5</v>
      </c>
      <c r="N43" s="28">
        <f t="shared" si="26"/>
        <v>6</v>
      </c>
      <c r="O43" s="28">
        <f t="shared" si="26"/>
        <v>20</v>
      </c>
      <c r="P43" s="28">
        <f t="shared" si="26"/>
        <v>11.25</v>
      </c>
      <c r="Q43" s="28">
        <f t="shared" si="26"/>
        <v>21</v>
      </c>
      <c r="R43" s="28">
        <f t="shared" si="26"/>
        <v>0</v>
      </c>
      <c r="S43" s="47"/>
      <c r="T43" s="47"/>
      <c r="U43" s="37"/>
    </row>
    <row r="44" spans="1:21" ht="19.2" customHeight="1" x14ac:dyDescent="0.25">
      <c r="A44" s="55"/>
      <c r="B44" s="56"/>
      <c r="C44" s="11">
        <v>1</v>
      </c>
      <c r="D44" s="8" t="s">
        <v>106</v>
      </c>
      <c r="E44" s="12" t="s">
        <v>107</v>
      </c>
      <c r="F44" s="11" t="s">
        <v>28</v>
      </c>
      <c r="G44" s="7"/>
      <c r="H44" s="7">
        <f t="shared" ref="H44:H46" si="27">I44/18</f>
        <v>4</v>
      </c>
      <c r="I44" s="27">
        <f t="shared" ref="I44:I46" si="28">SUM(J44:K44)</f>
        <v>72</v>
      </c>
      <c r="J44" s="11">
        <v>72</v>
      </c>
      <c r="K44" s="11">
        <v>0</v>
      </c>
      <c r="L44" s="11">
        <v>4</v>
      </c>
      <c r="M44" s="23" t="str">
        <f t="shared" ref="M44:R44" si="29">IF($L44=M$3,(IF(OR($F44="A",$G44="√"),$I44/M$5,$J44/M$5)),"")</f>
        <v/>
      </c>
      <c r="N44" s="23" t="str">
        <f t="shared" si="29"/>
        <v/>
      </c>
      <c r="O44" s="23" t="str">
        <f t="shared" si="29"/>
        <v/>
      </c>
      <c r="P44" s="23">
        <f t="shared" si="29"/>
        <v>4.5</v>
      </c>
      <c r="Q44" s="23" t="str">
        <f t="shared" si="29"/>
        <v/>
      </c>
      <c r="R44" s="23" t="str">
        <f t="shared" si="29"/>
        <v/>
      </c>
      <c r="S44" s="11" t="s">
        <v>30</v>
      </c>
      <c r="T44" s="7" t="s">
        <v>77</v>
      </c>
      <c r="U44" s="70" t="s">
        <v>108</v>
      </c>
    </row>
    <row r="45" spans="1:21" ht="19.2" customHeight="1" x14ac:dyDescent="0.25">
      <c r="A45" s="55"/>
      <c r="B45" s="56"/>
      <c r="C45" s="7">
        <v>2</v>
      </c>
      <c r="D45" s="8" t="s">
        <v>109</v>
      </c>
      <c r="E45" s="12" t="s">
        <v>110</v>
      </c>
      <c r="F45" s="11" t="s">
        <v>28</v>
      </c>
      <c r="G45" s="7"/>
      <c r="H45" s="7">
        <f t="shared" si="27"/>
        <v>4</v>
      </c>
      <c r="I45" s="27">
        <f t="shared" si="28"/>
        <v>72</v>
      </c>
      <c r="J45" s="11">
        <v>72</v>
      </c>
      <c r="K45" s="11">
        <v>0</v>
      </c>
      <c r="L45" s="11">
        <v>4</v>
      </c>
      <c r="M45" s="23" t="str">
        <f>IF($L45=M$3,(IF(OR($F45="A",$G45="√"),$I45/M$5,$J45/M$5)),"")</f>
        <v/>
      </c>
      <c r="N45" s="23" t="str">
        <f>IF($L45=N$3,(IF(OR($F45="A",$G45="√"),$I45/N$5,$J45/N$5)),"")</f>
        <v/>
      </c>
      <c r="O45" s="23"/>
      <c r="P45" s="23">
        <f>IF($L45=P$3,(IF(OR($F45="A",$G45="√"),$I45/P$5,$J45/P$5)),"")</f>
        <v>4.5</v>
      </c>
      <c r="Q45" s="23"/>
      <c r="R45" s="23"/>
      <c r="S45" s="11" t="s">
        <v>30</v>
      </c>
      <c r="T45" s="7" t="s">
        <v>77</v>
      </c>
      <c r="U45" s="71"/>
    </row>
    <row r="46" spans="1:21" ht="19.2" customHeight="1" x14ac:dyDescent="0.25">
      <c r="A46" s="55"/>
      <c r="B46" s="56"/>
      <c r="C46" s="7">
        <v>3</v>
      </c>
      <c r="D46" s="8" t="s">
        <v>111</v>
      </c>
      <c r="E46" s="12" t="s">
        <v>112</v>
      </c>
      <c r="F46" s="11" t="s">
        <v>28</v>
      </c>
      <c r="G46" s="7"/>
      <c r="H46" s="7">
        <f t="shared" si="27"/>
        <v>2</v>
      </c>
      <c r="I46" s="27">
        <f t="shared" si="28"/>
        <v>36</v>
      </c>
      <c r="J46" s="11">
        <v>36</v>
      </c>
      <c r="K46" s="11">
        <v>0</v>
      </c>
      <c r="L46" s="11">
        <v>4</v>
      </c>
      <c r="M46" s="23" t="str">
        <f>IF($L46=M$3,(IF(OR($F46="A",$G46="√"),$I46/M$5,$J46/M$5)),"")</f>
        <v/>
      </c>
      <c r="N46" s="23" t="str">
        <f>IF($L46=N$3,(IF(OR($F46="A",$G46="√"),$I46/N$5,$J46/N$5)),"")</f>
        <v/>
      </c>
      <c r="O46" s="23"/>
      <c r="P46" s="23">
        <f>IF($L46=P$3,(IF(OR($F46="A",$G46="√"),$I46/P$5,$J46/P$5)),"")</f>
        <v>2.25</v>
      </c>
      <c r="Q46" s="23"/>
      <c r="R46" s="23"/>
      <c r="S46" s="6" t="s">
        <v>23</v>
      </c>
      <c r="T46" s="7" t="s">
        <v>77</v>
      </c>
      <c r="U46" s="72"/>
    </row>
    <row r="47" spans="1:21" ht="19.2" customHeight="1" x14ac:dyDescent="0.25">
      <c r="A47" s="55"/>
      <c r="B47" s="56"/>
      <c r="C47" s="52" t="s">
        <v>63</v>
      </c>
      <c r="D47" s="52"/>
      <c r="E47" s="52"/>
      <c r="F47" s="52"/>
      <c r="G47" s="52"/>
      <c r="H47" s="14">
        <v>10</v>
      </c>
      <c r="I47" s="14">
        <f>SUM(I44:I46:I46)</f>
        <v>180</v>
      </c>
      <c r="J47" s="14">
        <f>SUM(J44:J46)</f>
        <v>180</v>
      </c>
      <c r="K47" s="14">
        <f>SUM(K44:K46)</f>
        <v>0</v>
      </c>
      <c r="L47" s="15"/>
      <c r="M47" s="28">
        <f t="shared" ref="M47:R47" si="30">SUM(M44:M45)</f>
        <v>0</v>
      </c>
      <c r="N47" s="28">
        <f t="shared" si="30"/>
        <v>0</v>
      </c>
      <c r="O47" s="28">
        <f t="shared" si="30"/>
        <v>0</v>
      </c>
      <c r="P47" s="28">
        <f>SUM(P44:P46)</f>
        <v>11.25</v>
      </c>
      <c r="Q47" s="28">
        <f t="shared" si="30"/>
        <v>0</v>
      </c>
      <c r="R47" s="28">
        <f t="shared" si="30"/>
        <v>0</v>
      </c>
      <c r="S47" s="47"/>
      <c r="T47" s="47"/>
      <c r="U47" s="38"/>
    </row>
    <row r="48" spans="1:21" ht="19.2" customHeight="1" x14ac:dyDescent="0.25">
      <c r="A48" s="55"/>
      <c r="B48" s="46" t="s">
        <v>113</v>
      </c>
      <c r="C48" s="46"/>
      <c r="D48" s="46"/>
      <c r="E48" s="46"/>
      <c r="F48" s="46"/>
      <c r="G48" s="46"/>
      <c r="H48" s="14">
        <f t="shared" ref="H48:R48" si="31">H47+H43</f>
        <v>96</v>
      </c>
      <c r="I48" s="14">
        <f t="shared" si="31"/>
        <v>2064</v>
      </c>
      <c r="J48" s="14">
        <f t="shared" si="31"/>
        <v>624</v>
      </c>
      <c r="K48" s="14">
        <f t="shared" si="31"/>
        <v>1440</v>
      </c>
      <c r="L48" s="14">
        <f t="shared" si="31"/>
        <v>0</v>
      </c>
      <c r="M48" s="28">
        <f t="shared" si="31"/>
        <v>4.5</v>
      </c>
      <c r="N48" s="28">
        <f t="shared" si="31"/>
        <v>6</v>
      </c>
      <c r="O48" s="28">
        <f t="shared" si="31"/>
        <v>20</v>
      </c>
      <c r="P48" s="28">
        <f t="shared" si="31"/>
        <v>22.5</v>
      </c>
      <c r="Q48" s="28">
        <f t="shared" si="31"/>
        <v>21</v>
      </c>
      <c r="R48" s="28">
        <f t="shared" si="31"/>
        <v>0</v>
      </c>
      <c r="S48" s="53">
        <f>I48/M52</f>
        <v>0.70684931506849313</v>
      </c>
      <c r="T48" s="53"/>
      <c r="U48" s="35"/>
    </row>
    <row r="49" spans="1:21" ht="20.399999999999999" customHeight="1" x14ac:dyDescent="0.25">
      <c r="A49" s="54" t="s">
        <v>30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7" t="s">
        <v>22</v>
      </c>
      <c r="N49" s="7" t="s">
        <v>22</v>
      </c>
      <c r="O49" s="7" t="s">
        <v>22</v>
      </c>
      <c r="P49" s="7" t="s">
        <v>22</v>
      </c>
      <c r="Q49" s="7" t="s">
        <v>22</v>
      </c>
      <c r="R49" s="7"/>
      <c r="S49" s="39"/>
      <c r="T49" s="7"/>
      <c r="U49" s="33"/>
    </row>
    <row r="50" spans="1:21" ht="20.399999999999999" customHeight="1" x14ac:dyDescent="0.25">
      <c r="A50" s="54" t="s">
        <v>114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7"/>
      <c r="N50" s="7"/>
      <c r="O50" s="7"/>
      <c r="P50" s="7"/>
      <c r="Q50" s="7"/>
      <c r="R50" s="7" t="s">
        <v>115</v>
      </c>
      <c r="S50" s="39"/>
      <c r="T50" s="7"/>
      <c r="U50" s="33"/>
    </row>
    <row r="51" spans="1:21" ht="20.399999999999999" customHeight="1" x14ac:dyDescent="0.25">
      <c r="A51" s="57" t="s">
        <v>116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31">
        <f t="shared" ref="M51:R51" si="32">M48+M29</f>
        <v>25.875</v>
      </c>
      <c r="N51" s="31">
        <f t="shared" si="32"/>
        <v>24</v>
      </c>
      <c r="O51" s="31">
        <f t="shared" si="32"/>
        <v>24</v>
      </c>
      <c r="P51" s="31">
        <f t="shared" si="32"/>
        <v>23.625</v>
      </c>
      <c r="Q51" s="31">
        <f t="shared" si="32"/>
        <v>21</v>
      </c>
      <c r="R51" s="31">
        <f t="shared" si="32"/>
        <v>0</v>
      </c>
      <c r="S51" s="40"/>
      <c r="T51" s="15"/>
      <c r="U51" s="36"/>
    </row>
    <row r="52" spans="1:21" ht="20.399999999999999" customHeight="1" x14ac:dyDescent="0.25">
      <c r="A52" s="57" t="s">
        <v>117</v>
      </c>
      <c r="B52" s="57"/>
      <c r="C52" s="57"/>
      <c r="D52" s="57"/>
      <c r="E52" s="57"/>
      <c r="F52" s="57"/>
      <c r="G52" s="57"/>
      <c r="H52" s="58">
        <f>H48+H29</f>
        <v>142</v>
      </c>
      <c r="I52" s="58"/>
      <c r="J52" s="58"/>
      <c r="K52" s="58"/>
      <c r="L52" s="58"/>
      <c r="M52" s="59">
        <f>I48+I29</f>
        <v>2920</v>
      </c>
      <c r="N52" s="59"/>
      <c r="O52" s="59"/>
      <c r="P52" s="59"/>
      <c r="Q52" s="60" t="s">
        <v>118</v>
      </c>
      <c r="R52" s="60"/>
      <c r="S52" s="60"/>
      <c r="T52" s="60"/>
      <c r="U52" s="41"/>
    </row>
    <row r="53" spans="1:21" ht="20.399999999999999" customHeight="1" x14ac:dyDescent="0.25">
      <c r="A53" s="57" t="s">
        <v>119</v>
      </c>
      <c r="B53" s="57"/>
      <c r="C53" s="57"/>
      <c r="D53" s="57"/>
      <c r="E53" s="57"/>
      <c r="F53" s="57"/>
      <c r="G53" s="57"/>
      <c r="H53" s="58">
        <f>H47+H28</f>
        <v>16</v>
      </c>
      <c r="I53" s="58"/>
      <c r="J53" s="58"/>
      <c r="K53" s="58"/>
      <c r="L53" s="58"/>
      <c r="M53" s="59">
        <f>I47+I28</f>
        <v>288</v>
      </c>
      <c r="N53" s="59"/>
      <c r="O53" s="59"/>
      <c r="P53" s="59"/>
      <c r="Q53" s="60">
        <f>M53/M52</f>
        <v>9.8630136986301367E-2</v>
      </c>
      <c r="R53" s="60"/>
      <c r="S53" s="60"/>
      <c r="T53" s="60"/>
      <c r="U53" s="41"/>
    </row>
    <row r="54" spans="1:21" ht="20.399999999999999" customHeight="1" x14ac:dyDescent="0.25">
      <c r="A54" s="61" t="s">
        <v>120</v>
      </c>
      <c r="B54" s="61"/>
      <c r="C54" s="61"/>
      <c r="D54" s="61"/>
      <c r="E54" s="61"/>
      <c r="F54" s="61"/>
      <c r="G54" s="61"/>
      <c r="H54" s="62" t="s">
        <v>118</v>
      </c>
      <c r="I54" s="62"/>
      <c r="J54" s="62"/>
      <c r="K54" s="62"/>
      <c r="L54" s="62"/>
      <c r="M54" s="63">
        <f>K48+K29</f>
        <v>1676</v>
      </c>
      <c r="N54" s="63"/>
      <c r="O54" s="63"/>
      <c r="P54" s="63"/>
      <c r="Q54" s="64">
        <f>M54/M52</f>
        <v>0.57397260273972606</v>
      </c>
      <c r="R54" s="64"/>
      <c r="S54" s="64"/>
      <c r="T54" s="64"/>
      <c r="U54" s="42"/>
    </row>
    <row r="56" spans="1:21" ht="75" customHeight="1" x14ac:dyDescent="0.25">
      <c r="A56" s="65" t="s">
        <v>121</v>
      </c>
      <c r="B56" s="65"/>
      <c r="C56" s="66" t="s">
        <v>122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</row>
  </sheetData>
  <mergeCells count="55">
    <mergeCell ref="U25:U27"/>
    <mergeCell ref="U44:U46"/>
    <mergeCell ref="A2:B5"/>
    <mergeCell ref="K3:K5"/>
    <mergeCell ref="L2:L5"/>
    <mergeCell ref="S2:S5"/>
    <mergeCell ref="T2:T5"/>
    <mergeCell ref="U2:U5"/>
    <mergeCell ref="C28:G28"/>
    <mergeCell ref="S28:T28"/>
    <mergeCell ref="B29:G29"/>
    <mergeCell ref="S29:T29"/>
    <mergeCell ref="B25:B28"/>
    <mergeCell ref="A54:G54"/>
    <mergeCell ref="H54:L54"/>
    <mergeCell ref="M54:P54"/>
    <mergeCell ref="Q54:T54"/>
    <mergeCell ref="A56:B56"/>
    <mergeCell ref="C56:U56"/>
    <mergeCell ref="Q52:T52"/>
    <mergeCell ref="A53:G53"/>
    <mergeCell ref="H53:L53"/>
    <mergeCell ref="M53:P53"/>
    <mergeCell ref="Q53:T53"/>
    <mergeCell ref="A50:L50"/>
    <mergeCell ref="A51:L51"/>
    <mergeCell ref="A52:G52"/>
    <mergeCell ref="H52:L52"/>
    <mergeCell ref="M52:P52"/>
    <mergeCell ref="C47:G47"/>
    <mergeCell ref="S47:T47"/>
    <mergeCell ref="B48:G48"/>
    <mergeCell ref="S48:T48"/>
    <mergeCell ref="A49:L49"/>
    <mergeCell ref="A30:A48"/>
    <mergeCell ref="B30:B43"/>
    <mergeCell ref="B44:B47"/>
    <mergeCell ref="C43:G43"/>
    <mergeCell ref="S43:T43"/>
    <mergeCell ref="A1:U1"/>
    <mergeCell ref="F2:G2"/>
    <mergeCell ref="I2:K2"/>
    <mergeCell ref="M2:R2"/>
    <mergeCell ref="C24:G24"/>
    <mergeCell ref="S24:T24"/>
    <mergeCell ref="A6:A29"/>
    <mergeCell ref="B6:B24"/>
    <mergeCell ref="C2:C5"/>
    <mergeCell ref="D2:D5"/>
    <mergeCell ref="E2:E5"/>
    <mergeCell ref="F3:F5"/>
    <mergeCell ref="G3:G5"/>
    <mergeCell ref="H2:H5"/>
    <mergeCell ref="I3:I5"/>
    <mergeCell ref="J3:J5"/>
  </mergeCells>
  <phoneticPr fontId="8" type="noConversion"/>
  <pageMargins left="0.34027777777777801" right="0.22986111111111099" top="0.75" bottom="0.75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附件3-1教学进程表（空表）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revision>3</cp:revision>
  <cp:lastPrinted>2019-12-07T01:41:00Z</cp:lastPrinted>
  <dcterms:created xsi:type="dcterms:W3CDTF">2019-11-27T12:12:00Z</dcterms:created>
  <dcterms:modified xsi:type="dcterms:W3CDTF">2021-09-02T00:05:15Z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DFFC96EAE5804127A9E07E2CB0D579A2</vt:lpwstr>
  </property>
  <property fmtid="{D5CDD505-2E9C-101B-9397-08002B2CF9AE}" pid="3" name="KSOProductBuildVer">
    <vt:lpwstr>2052-11.1.0.10700</vt:lpwstr>
  </property>
</Properties>
</file>